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ina\Desktop\Raw Data of PADs\"/>
    </mc:Choice>
  </mc:AlternateContent>
  <bookViews>
    <workbookView xWindow="6180" yWindow="470" windowWidth="27420" windowHeight="20540" activeTab="1"/>
  </bookViews>
  <sheets>
    <sheet name="Cover Sheet" sheetId="3" r:id="rId1"/>
    <sheet name="General Info" sheetId="1" r:id="rId2"/>
    <sheet name="Results Overview" sheetId="7" r:id="rId3"/>
    <sheet name="Ori1-Raw Data" sheetId="2" r:id="rId4"/>
    <sheet name="Ori2-Raw Data" sheetId="6" r:id="rId5"/>
    <sheet name="Ori3-Raw Data" sheetId="5" r:id="rId6"/>
    <sheet name="Ori4-Raw Data" sheetId="8" r:id="rId7"/>
  </sheets>
  <definedNames>
    <definedName name="MOSG_RD_02_05_B2_UMa_Landscape_TM3_TvP_F32_R1_2014.06.26.08.51.06" localSheetId="3">'Ori1-Raw Data'!$A$1:$F$1</definedName>
    <definedName name="MOSG_RD_02_05_B2_UMa_Landscape_TM3_TvP_F32_R1_2014.06.26.08.51.06" localSheetId="5">'Ori3-Raw Data'!$A$1:$F$1</definedName>
    <definedName name="MOSG_RD_02_05_B2_UMa_Landscape_TM3_TvP_F32_R1_2014.06.26.08.51.06" localSheetId="6">'Ori4-Raw Data'!$A$1:$F$1</definedName>
    <definedName name="ninety" localSheetId="5">OFFSET('Ori3-Raw Data'!#REF!,0,0,COUNTA('Ori3-Raw Data'!$I:$I)-2,2)</definedName>
    <definedName name="ninety" localSheetId="6">OFFSET('Ori4-Raw Data'!#REF!,0,0,COUNTA('Ori4-Raw Data'!$I:$I)-2,2)</definedName>
    <definedName name="onetwenty" localSheetId="5">OFFSET('Ori3-Raw Data'!#REF!,0,0,COUNTA('Ori3-Raw Data'!$I:$I)-2,2)</definedName>
    <definedName name="onetwenty" localSheetId="6">OFFSET('Ori4-Raw Data'!#REF!,0,0,COUNTA('Ori4-Raw Data'!$I:$I)-2,2)</definedName>
    <definedName name="sixty" localSheetId="5">OFFSET('Ori3-Raw Data'!#REF!,0,0,COUNTA('Ori3-Raw Data'!$G:$G)-2,2)</definedName>
    <definedName name="sixty" localSheetId="6">OFFSET('Ori4-Raw Data'!#REF!,0,0,COUNTA('Ori4-Raw Data'!$G:$G)-2,2)</definedName>
    <definedName name="thirty" localSheetId="5">OFFSET('Ori3-Raw Data'!#REF!,0,0,COUNTA('Ori3-Raw Data'!$E:$E)-2,2)</definedName>
    <definedName name="thirty" localSheetId="6">OFFSET('Ori4-Raw Data'!#REF!,0,0,COUNTA('Ori4-Raw Data'!$E:$E)-2,2)</definedName>
    <definedName name="zero" localSheetId="5">OFFSET('Ori3-Raw Data'!#REF!,0,0,COUNTA('Ori3-Raw Data'!#REF!)-2,2)</definedName>
    <definedName name="zero" localSheetId="6">OFFSET('Ori4-Raw Data'!#REF!,0,0,COUNTA('Ori4-Raw Data'!#REF!)-2,2)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9" i="1" l="1"/>
  <c r="E1" i="5"/>
  <c r="A12" i="5"/>
  <c r="D82" i="5"/>
  <c r="D83" i="5"/>
  <c r="F82" i="5"/>
  <c r="F83" i="5"/>
  <c r="H82" i="5"/>
  <c r="H83" i="5"/>
  <c r="J82" i="5"/>
  <c r="J83" i="5"/>
  <c r="L82" i="5"/>
  <c r="L83" i="5"/>
  <c r="N82" i="5"/>
  <c r="N83" i="5"/>
  <c r="P82" i="5"/>
  <c r="P83" i="5"/>
  <c r="R82" i="5"/>
  <c r="R83" i="5"/>
  <c r="T82" i="5"/>
  <c r="T83" i="5"/>
  <c r="V82" i="5"/>
  <c r="V83" i="5"/>
  <c r="X82" i="5"/>
  <c r="X83" i="5"/>
  <c r="B82" i="5"/>
  <c r="B83" i="5"/>
  <c r="A10" i="5"/>
  <c r="D80" i="5"/>
  <c r="D81" i="5"/>
  <c r="F80" i="5"/>
  <c r="F81" i="5"/>
  <c r="H80" i="5"/>
  <c r="H81" i="5"/>
  <c r="J80" i="5"/>
  <c r="J81" i="5"/>
  <c r="L80" i="5"/>
  <c r="L81" i="5"/>
  <c r="N80" i="5"/>
  <c r="N81" i="5"/>
  <c r="P80" i="5"/>
  <c r="P81" i="5"/>
  <c r="R80" i="5"/>
  <c r="R81" i="5"/>
  <c r="T80" i="5"/>
  <c r="T81" i="5"/>
  <c r="V80" i="5"/>
  <c r="V81" i="5"/>
  <c r="X80" i="5"/>
  <c r="X81" i="5"/>
  <c r="B80" i="5"/>
  <c r="B81" i="5"/>
  <c r="E1" i="6"/>
  <c r="A12" i="6"/>
  <c r="B82" i="6"/>
  <c r="B83" i="6"/>
  <c r="D82" i="6"/>
  <c r="D83" i="6"/>
  <c r="F82" i="6"/>
  <c r="F83" i="6"/>
  <c r="H82" i="6"/>
  <c r="H83" i="6"/>
  <c r="J82" i="6"/>
  <c r="J83" i="6"/>
  <c r="L82" i="6"/>
  <c r="L83" i="6"/>
  <c r="N82" i="6"/>
  <c r="N83" i="6"/>
  <c r="P82" i="6"/>
  <c r="P83" i="6"/>
  <c r="R82" i="6"/>
  <c r="R83" i="6"/>
  <c r="T82" i="6"/>
  <c r="T83" i="6"/>
  <c r="V82" i="6"/>
  <c r="V83" i="6"/>
  <c r="X82" i="6"/>
  <c r="X83" i="6"/>
  <c r="A10" i="6"/>
  <c r="D80" i="6"/>
  <c r="D81" i="6"/>
  <c r="F80" i="6"/>
  <c r="F81" i="6"/>
  <c r="H80" i="6"/>
  <c r="H81" i="6"/>
  <c r="J80" i="6"/>
  <c r="J81" i="6"/>
  <c r="L80" i="6"/>
  <c r="L81" i="6"/>
  <c r="N80" i="6"/>
  <c r="N81" i="6"/>
  <c r="P80" i="6"/>
  <c r="P81" i="6"/>
  <c r="R80" i="6"/>
  <c r="R81" i="6"/>
  <c r="T80" i="6"/>
  <c r="T81" i="6"/>
  <c r="V80" i="6"/>
  <c r="V81" i="6"/>
  <c r="X80" i="6"/>
  <c r="X81" i="6"/>
  <c r="B80" i="6"/>
  <c r="B81" i="6"/>
  <c r="E1" i="2"/>
  <c r="A10" i="2"/>
  <c r="B80" i="2"/>
  <c r="B86" i="6"/>
  <c r="D80" i="2"/>
  <c r="F80" i="2"/>
  <c r="H80" i="2"/>
  <c r="J80" i="2"/>
  <c r="L80" i="2"/>
  <c r="N80" i="2"/>
  <c r="P80" i="2"/>
  <c r="R80" i="2"/>
  <c r="T80" i="2"/>
  <c r="V80" i="2"/>
  <c r="X80" i="2"/>
  <c r="A12" i="2"/>
  <c r="B82" i="2"/>
  <c r="D82" i="2"/>
  <c r="F82" i="2"/>
  <c r="H82" i="2"/>
  <c r="J82" i="2"/>
  <c r="L82" i="2"/>
  <c r="N82" i="2"/>
  <c r="P82" i="2"/>
  <c r="R82" i="2"/>
  <c r="T82" i="2"/>
  <c r="V82" i="2"/>
  <c r="X82" i="2"/>
  <c r="B87" i="2"/>
  <c r="B9" i="7"/>
  <c r="B87" i="6"/>
  <c r="B23" i="7"/>
  <c r="B87" i="5"/>
  <c r="B37" i="7"/>
  <c r="B83" i="2"/>
  <c r="D83" i="2"/>
  <c r="F83" i="2"/>
  <c r="H83" i="2"/>
  <c r="J83" i="2"/>
  <c r="L83" i="2"/>
  <c r="N83" i="2"/>
  <c r="P83" i="2"/>
  <c r="R83" i="2"/>
  <c r="T83" i="2"/>
  <c r="V83" i="2"/>
  <c r="X83" i="2"/>
  <c r="B91" i="2"/>
  <c r="B13" i="7"/>
  <c r="B91" i="6"/>
  <c r="B27" i="7"/>
  <c r="B91" i="5"/>
  <c r="B41" i="7"/>
  <c r="B46" i="7"/>
  <c r="B86" i="2"/>
  <c r="B8" i="7"/>
  <c r="B22" i="7"/>
  <c r="B86" i="5"/>
  <c r="B36" i="7"/>
  <c r="B81" i="2"/>
  <c r="D81" i="2"/>
  <c r="F81" i="2"/>
  <c r="H81" i="2"/>
  <c r="J81" i="2"/>
  <c r="L81" i="2"/>
  <c r="N81" i="2"/>
  <c r="P81" i="2"/>
  <c r="R81" i="2"/>
  <c r="T81" i="2"/>
  <c r="V81" i="2"/>
  <c r="X81" i="2"/>
  <c r="B90" i="2"/>
  <c r="B12" i="7"/>
  <c r="B90" i="6"/>
  <c r="B26" i="7"/>
  <c r="B90" i="5"/>
  <c r="B40" i="7"/>
  <c r="B45" i="7"/>
  <c r="D28" i="1"/>
  <c r="A83" i="8"/>
  <c r="A83" i="5"/>
  <c r="A83" i="6"/>
  <c r="A83" i="2"/>
  <c r="A12" i="8"/>
  <c r="E1" i="8"/>
  <c r="B82" i="8"/>
  <c r="D82" i="8"/>
  <c r="F82" i="8"/>
  <c r="H82" i="8"/>
  <c r="J82" i="8"/>
  <c r="L82" i="8"/>
  <c r="N82" i="8"/>
  <c r="P82" i="8"/>
  <c r="R82" i="8"/>
  <c r="T82" i="8"/>
  <c r="V82" i="8"/>
  <c r="X82" i="8"/>
  <c r="B87" i="8"/>
  <c r="B91" i="8"/>
  <c r="A10" i="8"/>
  <c r="B80" i="8"/>
  <c r="D80" i="8"/>
  <c r="F80" i="8"/>
  <c r="H80" i="8"/>
  <c r="J80" i="8"/>
  <c r="L80" i="8"/>
  <c r="N80" i="8"/>
  <c r="P80" i="8"/>
  <c r="R80" i="8"/>
  <c r="T80" i="8"/>
  <c r="V80" i="8"/>
  <c r="X80" i="8"/>
  <c r="B86" i="8"/>
  <c r="B90" i="8"/>
  <c r="X83" i="8"/>
  <c r="V83" i="8"/>
  <c r="T83" i="8"/>
  <c r="R83" i="8"/>
  <c r="P83" i="8"/>
  <c r="N83" i="8"/>
  <c r="L83" i="8"/>
  <c r="J83" i="8"/>
  <c r="H83" i="8"/>
  <c r="F83" i="8"/>
  <c r="D83" i="8"/>
  <c r="B83" i="8"/>
  <c r="A82" i="8"/>
  <c r="X81" i="8"/>
  <c r="V81" i="8"/>
  <c r="T81" i="8"/>
  <c r="R81" i="8"/>
  <c r="P81" i="8"/>
  <c r="N81" i="8"/>
  <c r="L81" i="8"/>
  <c r="J81" i="8"/>
  <c r="H81" i="8"/>
  <c r="F81" i="8"/>
  <c r="D81" i="8"/>
  <c r="B81" i="8"/>
  <c r="A81" i="8"/>
  <c r="A80" i="8"/>
  <c r="A82" i="5"/>
  <c r="A81" i="5"/>
  <c r="A80" i="5"/>
  <c r="A82" i="6"/>
  <c r="A81" i="6"/>
  <c r="A80" i="6"/>
  <c r="A81" i="2"/>
  <c r="C28" i="1"/>
  <c r="A44" i="7"/>
  <c r="A11" i="7"/>
  <c r="A25" i="7"/>
  <c r="A39" i="7"/>
  <c r="A52" i="7"/>
  <c r="A51" i="7"/>
  <c r="A33" i="7"/>
  <c r="A32" i="7"/>
  <c r="A19" i="7"/>
  <c r="A18" i="7"/>
  <c r="A5" i="7"/>
  <c r="A4" i="7"/>
  <c r="A82" i="2"/>
  <c r="A80" i="2"/>
  <c r="A89" i="8"/>
  <c r="A89" i="5"/>
  <c r="A89" i="6"/>
  <c r="A89" i="2"/>
  <c r="A58" i="7"/>
  <c r="X6" i="8"/>
  <c r="V6" i="8"/>
  <c r="T6" i="8"/>
  <c r="R6" i="8"/>
  <c r="P6" i="8"/>
  <c r="N6" i="8"/>
  <c r="L6" i="8"/>
  <c r="J6" i="8"/>
  <c r="H6" i="8"/>
  <c r="F6" i="8"/>
  <c r="D6" i="8"/>
  <c r="B6" i="8"/>
  <c r="X6" i="5"/>
  <c r="V6" i="5"/>
  <c r="T6" i="5"/>
  <c r="R6" i="5"/>
  <c r="P6" i="5"/>
  <c r="N6" i="5"/>
  <c r="L6" i="5"/>
  <c r="J6" i="5"/>
  <c r="H6" i="5"/>
  <c r="F6" i="5"/>
  <c r="D6" i="5"/>
  <c r="B6" i="5"/>
  <c r="X6" i="6"/>
  <c r="V6" i="6"/>
  <c r="T6" i="6"/>
  <c r="R6" i="6"/>
  <c r="P6" i="6"/>
  <c r="N6" i="6"/>
  <c r="L6" i="6"/>
  <c r="J6" i="6"/>
  <c r="H6" i="6"/>
  <c r="F6" i="6"/>
  <c r="D6" i="6"/>
  <c r="B6" i="6"/>
  <c r="X6" i="2"/>
  <c r="V6" i="2"/>
  <c r="T6" i="2"/>
  <c r="R6" i="2"/>
  <c r="P6" i="2"/>
  <c r="N6" i="2"/>
  <c r="L6" i="2"/>
  <c r="J6" i="2"/>
  <c r="H6" i="2"/>
  <c r="F6" i="2"/>
  <c r="D6" i="2"/>
  <c r="B6" i="2"/>
  <c r="B60" i="7"/>
  <c r="B59" i="7"/>
  <c r="B56" i="7"/>
  <c r="B55" i="7"/>
  <c r="X52" i="7"/>
  <c r="V52" i="7"/>
  <c r="T52" i="7"/>
  <c r="R52" i="7"/>
  <c r="P52" i="7"/>
  <c r="N52" i="7"/>
  <c r="L52" i="7"/>
  <c r="J52" i="7"/>
  <c r="H52" i="7"/>
  <c r="F52" i="7"/>
  <c r="D52" i="7"/>
  <c r="B52" i="7"/>
  <c r="X51" i="7"/>
  <c r="V51" i="7"/>
  <c r="T51" i="7"/>
  <c r="R51" i="7"/>
  <c r="P51" i="7"/>
  <c r="N51" i="7"/>
  <c r="L51" i="7"/>
  <c r="J51" i="7"/>
  <c r="H51" i="7"/>
  <c r="F51" i="7"/>
  <c r="D51" i="7"/>
  <c r="B51" i="7"/>
  <c r="B33" i="7"/>
  <c r="D33" i="7"/>
  <c r="F33" i="7"/>
  <c r="H33" i="7"/>
  <c r="J33" i="7"/>
  <c r="L33" i="7"/>
  <c r="N33" i="7"/>
  <c r="P33" i="7"/>
  <c r="R33" i="7"/>
  <c r="T33" i="7"/>
  <c r="V33" i="7"/>
  <c r="X33" i="7"/>
  <c r="D32" i="7"/>
  <c r="F32" i="7"/>
  <c r="H32" i="7"/>
  <c r="J32" i="7"/>
  <c r="L32" i="7"/>
  <c r="N32" i="7"/>
  <c r="P32" i="7"/>
  <c r="R32" i="7"/>
  <c r="T32" i="7"/>
  <c r="V32" i="7"/>
  <c r="X32" i="7"/>
  <c r="B32" i="7"/>
  <c r="B19" i="7"/>
  <c r="D19" i="7"/>
  <c r="F19" i="7"/>
  <c r="H19" i="7"/>
  <c r="J19" i="7"/>
  <c r="L19" i="7"/>
  <c r="N19" i="7"/>
  <c r="P19" i="7"/>
  <c r="R19" i="7"/>
  <c r="T19" i="7"/>
  <c r="V19" i="7"/>
  <c r="X19" i="7"/>
  <c r="D18" i="7"/>
  <c r="F18" i="7"/>
  <c r="H18" i="7"/>
  <c r="J18" i="7"/>
  <c r="L18" i="7"/>
  <c r="N18" i="7"/>
  <c r="P18" i="7"/>
  <c r="R18" i="7"/>
  <c r="T18" i="7"/>
  <c r="V18" i="7"/>
  <c r="X18" i="7"/>
  <c r="B18" i="7"/>
  <c r="B5" i="7"/>
  <c r="D5" i="7"/>
  <c r="F5" i="7"/>
  <c r="H5" i="7"/>
  <c r="J5" i="7"/>
  <c r="L5" i="7"/>
  <c r="N5" i="7"/>
  <c r="P5" i="7"/>
  <c r="R5" i="7"/>
  <c r="T5" i="7"/>
  <c r="V5" i="7"/>
  <c r="X5" i="7"/>
  <c r="D4" i="7"/>
  <c r="F4" i="7"/>
  <c r="H4" i="7"/>
  <c r="J4" i="7"/>
  <c r="L4" i="7"/>
  <c r="N4" i="7"/>
  <c r="P4" i="7"/>
  <c r="R4" i="7"/>
  <c r="T4" i="7"/>
  <c r="V4" i="7"/>
  <c r="X4" i="7"/>
  <c r="B4" i="7"/>
</calcChain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4" name="MOSG-RD-02-05_B2_UMa_Landscape_TM3_TvP_F32_R1_2014.06.26.08.51.0612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<sst xmlns="http://schemas.openxmlformats.org/spreadsheetml/2006/main" count="208" uniqueCount="88">
  <si>
    <t>Band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</si>
  <si>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</si>
  <si>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</si>
  <si>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</si>
  <si>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</si>
  <si>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</si>
  <si>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</si>
  <si>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</si>
  <si>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</si>
  <si>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Rohde&amp;Schwarz</t>
  </si>
  <si>
    <t>Lab</t>
  </si>
  <si>
    <t>Name</t>
  </si>
  <si>
    <t>Band #</t>
  </si>
  <si>
    <t>Location</t>
  </si>
  <si>
    <t>Per 3GPP TR 37.977 Section 7</t>
  </si>
  <si>
    <t>DL channel (full RB allocation)</t>
  </si>
  <si>
    <t>UL channel (full RB allocation)</t>
  </si>
  <si>
    <t>Channel Model</t>
  </si>
  <si>
    <t>Mobile Speed</t>
  </si>
  <si>
    <t>30km/h</t>
  </si>
  <si>
    <t>eNodeB Emulator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</si>
  <si>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</si>
  <si>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</si>
  <si>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</si>
  <si>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</si>
  <si>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</si>
  <si>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</si>
  <si>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Supported LTE Bands (list which FDD and TDD UE supports)</t>
  </si>
  <si>
    <t xml:space="preserve"> Throughput  [Mbps]</t>
  </si>
  <si>
    <t>70% TP</t>
  </si>
  <si>
    <t>95% TP</t>
  </si>
  <si>
    <t>70% TP [Mbps]</t>
  </si>
  <si>
    <t>95% TP [Mbps]</t>
  </si>
  <si>
    <t>UE Orientation</t>
  </si>
  <si>
    <t>Tilt</t>
  </si>
  <si>
    <t>Left Tilt</t>
  </si>
  <si>
    <t>Test Conditions</t>
  </si>
  <si>
    <t>Free Space</t>
  </si>
  <si>
    <t>Number of UE positions/rotations that fail to reach target TP</t>
  </si>
  <si>
    <t>Order</t>
  </si>
  <si>
    <t>Orientation Code</t>
  </si>
  <si>
    <t>Ori1</t>
  </si>
  <si>
    <t>DUT Orientation Angles</t>
  </si>
  <si>
    <t>Ori3</t>
  </si>
  <si>
    <t>Ψ=0; Θ=90; Φ=0</t>
  </si>
  <si>
    <t>Ori4</t>
  </si>
  <si>
    <t>Ori2: Ψ=90; Θ=45; Φ=0 – left tilt</t>
  </si>
  <si>
    <t>Ori3: Ψ=0; Θ=90; Φ=0</t>
  </si>
  <si>
    <t>Ori4: Ψ=0; Θ=0; Φ=0</t>
  </si>
  <si>
    <t>UE Reference Orientations (coordinate system per 3GPP 37.077 Appendix E.2)</t>
  </si>
  <si>
    <t>Usage Mode</t>
  </si>
  <si>
    <t>UE Rotations (coordinate system per 3GPP 37.077 Appendix E.2)</t>
  </si>
  <si>
    <t>Rotation Angle Φ [°]</t>
  </si>
  <si>
    <t>Analysis per Rotation Angle Φ</t>
  </si>
  <si>
    <t>Noise Limited</t>
  </si>
  <si>
    <t>UE size (H/W/D)</t>
  </si>
  <si>
    <t>Test (Noise Limited, SIR control)</t>
  </si>
  <si>
    <t>UE Orientations</t>
  </si>
  <si>
    <t>Inverse Average of Ori1, Ori2, and Ori3 results</t>
  </si>
  <si>
    <t>Handset&amp;LEE Tablet: 
Ori1: Ψ=0; Θ=45; Φ=0; 
Ori2: Ψ=90; Θ=45; Φ=0 – left tilt
Ori3: Ψ=0; Θ=90; Φ=0</t>
  </si>
  <si>
    <t>LME&amp;LEE Laptop:
Ori4: Ψ=0; Θ=0; Φ=0</t>
  </si>
  <si>
    <t>8.14.1</t>
  </si>
  <si>
    <r>
      <t xml:space="preserve">Channel Model (per 3GPP TR 37.977 </t>
    </r>
    <r>
      <rPr>
        <sz val="11"/>
        <color theme="1"/>
        <rFont val="Calibri (Body)"/>
      </rPr>
      <t>Clause 8.2)</t>
    </r>
  </si>
  <si>
    <r>
      <t>UE Type (</t>
    </r>
    <r>
      <rPr>
        <sz val="11"/>
        <color theme="1"/>
        <rFont val="Calibri (Body)"/>
      </rPr>
      <t>Handset, LME, LEE tablet, LEE laptop)</t>
    </r>
  </si>
  <si>
    <r>
      <t>Branded for which operator.</t>
    </r>
    <r>
      <rPr>
        <sz val="11"/>
        <color theme="1"/>
        <rFont val="Calibri (Body)"/>
      </rPr>
      <t xml:space="preserve"> If unbranded, which market was the UE designated for/sold in?</t>
    </r>
  </si>
  <si>
    <r>
      <rPr>
        <sz val="11"/>
        <color theme="1"/>
        <rFont val="Calibri (Body)"/>
      </rPr>
      <t xml:space="preserve">Φ = [0 30 60 90 120 150 180 210 240 270 300 330] </t>
    </r>
    <r>
      <rPr>
        <sz val="11"/>
        <color theme="1"/>
        <rFont val="DengXian"/>
        <family val="2"/>
        <scheme val="minor"/>
      </rPr>
      <t xml:space="preserve">
12 distinct rotations from the reference position representing a rotation along the azimuth plane with a step of 30 degrees</t>
    </r>
  </si>
  <si>
    <r>
      <t>Test Methodology: MPAC. Number of dual polarized probes</t>
    </r>
    <r>
      <rPr>
        <vertAlign val="superscript"/>
        <sz val="11"/>
        <color theme="1"/>
        <rFont val="Calibri (Body)"/>
      </rPr>
      <t>1</t>
    </r>
  </si>
  <si>
    <r>
      <t>Transmission Mode (</t>
    </r>
    <r>
      <rPr>
        <sz val="11"/>
        <color theme="1"/>
        <rFont val="Calibri (Body)"/>
      </rPr>
      <t>TM2,</t>
    </r>
    <r>
      <rPr>
        <sz val="11"/>
        <color theme="1"/>
        <rFont val="DengXian"/>
        <family val="2"/>
        <scheme val="minor"/>
      </rPr>
      <t xml:space="preserve"> TM3)</t>
    </r>
  </si>
  <si>
    <r>
      <rPr>
        <b/>
        <sz val="11"/>
        <color theme="1"/>
        <rFont val="DengXian"/>
        <family val="2"/>
        <scheme val="minor"/>
      </rPr>
      <t>Note 1:</t>
    </r>
    <r>
      <rPr>
        <sz val="11"/>
        <color theme="1"/>
        <rFont val="DengXian"/>
        <family val="2"/>
        <scheme val="minor"/>
      </rPr>
      <t xml:space="preserve"> Until channel model validation data for configurations with more than 8 probes has been presented, only configurations with 8 dual-polarized probes shall be used</t>
    </r>
  </si>
  <si>
    <t>Max Theoretical TP [Mbps]
FDD: 35.424
TDD: 29.512</t>
  </si>
  <si>
    <t>Bandwidth [MHz]
FDD: 10; TDD: 20</t>
  </si>
  <si>
    <t xml:space="preserve"> Ψ=0; Θ=-45; Φ=0; </t>
  </si>
  <si>
    <t>Ψ=90; Θ=-45; Φ=0</t>
  </si>
  <si>
    <t>Ψ=0; Θ=0; Φ=0</t>
  </si>
  <si>
    <t>Ori1: Ψ=0; Θ=-45; Φ=0</t>
  </si>
  <si>
    <t xml:space="preserve">3GPP MIMO OTA data template for performance requirement phase </t>
  </si>
  <si>
    <t>This updated spreadsheet presents a data template to be used during the upcoming performance requirement phase. The substitution approach and the updated reference coordinate system/device orientation have been taken into account.</t>
  </si>
  <si>
    <t>3GPP TSG-RAN WG4 #81 
Reno, USA, 14 – 18 November 2016</t>
  </si>
  <si>
    <t>Max DL RS EPRE at UE [dBm/15 kHz]</t>
  </si>
  <si>
    <t>CMW500</t>
  </si>
  <si>
    <t>Umi</t>
  </si>
  <si>
    <t>Handset</t>
  </si>
  <si>
    <t>Sprint</t>
  </si>
  <si>
    <t>5.61 x 2.74 x 0.31 inches (142.4 x 69.6 x 7.9 mm)</t>
  </si>
  <si>
    <t>R4-1610783-fix incorrect references in line 81 and 83 by CATR</t>
    <phoneticPr fontId="3" type="noConversion"/>
  </si>
  <si>
    <t>CATR</t>
    <phoneticPr fontId="3" type="noConversion"/>
  </si>
  <si>
    <t>BDA Lab BeiJing</t>
    <phoneticPr fontId="3" type="noConversion"/>
  </si>
  <si>
    <t>Propsim F32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</si>
</sst>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DengXian"/>
      <family val="2"/>
      <scheme val="minor"/>
    </font>
    <font>
      <sz val="12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b/>
      <sz val="11"/>
      <color theme="0"/>
      <name val="DengXian"/>
      <family val="2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sz val="11"/>
      <color rgb="FFFF0000"/>
      <name val="DengXian"/>
      <family val="2"/>
      <scheme val="minor"/>
    </font>
    <font>
      <b/>
      <sz val="12"/>
      <color theme="0"/>
      <name val="DengXian"/>
      <family val="2"/>
      <scheme val="minor"/>
    </font>
    <font>
      <sz val="11"/>
      <color theme="1"/>
      <name val="Calibri (Body)"/>
    </font>
    <font>
      <vertAlign val="superscript"/>
      <sz val="11"/>
      <color theme="1"/>
      <name val="Calibri (Body)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9" fillId="4" borderId="0" xfId="0" applyFont="1" applyFill="1" applyBorder="1"/>
    <xf numFmtId="0" fontId="1" fillId="2" borderId="0" xfId="0" applyFont="1" applyFill="1"/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9" fillId="4" borderId="0" xfId="0" applyFont="1" applyFill="1" applyBorder="1" applyAlignment="1">
      <alignment horizontal="left" wrapText="1"/>
    </xf>
    <xf numFmtId="2" fontId="0" fillId="0" borderId="1" xfId="0" applyNumberFormat="1" applyBorder="1" applyAlignment="1">
      <alignment horizontal="center" vertical="center"/>
    </xf>
    <xf numFmtId="0" fontId="4" fillId="4" borderId="0" xfId="0" applyFont="1" applyFill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31"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</cellStyles>
  <dxfs count="16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OSG-RD-02-05_B2_UMa_Landscape_TM3_TvP_F32_R1_2014.06.26.08.51.06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MOSG-RD-02-05_B2_UMa_Landscape_TM3_TvP_F32_R1_2014.06.26.08.51.06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opLeftCell="A10" workbookViewId="0">
      <selection activeCell="B3" sqref="B3"/>
    </sheetView>
  </sheetViews>
  <sheetFormatPr defaultColWidth="8.83203125" defaultRowHeight="14"/>
  <cols>
    <col min="1" max="1" width="37.1640625" bestFit="1" customWidth="1"/>
    <col min="2" max="2" width="62.75" customWidth="1"/>
  </cols>
  <sheetData>
    <row r="1" spans="1:2" ht="28">
      <c r="A1" s="2" t="s">
        <v>77</v>
      </c>
    </row>
    <row r="3" spans="1:2">
      <c r="A3" t="s">
        <v>2</v>
      </c>
      <c r="B3" t="s">
        <v>84</v>
      </c>
    </row>
    <row r="4" spans="1:2">
      <c r="A4" t="s">
        <v>3</v>
      </c>
      <c r="B4" t="s">
        <v>61</v>
      </c>
    </row>
    <row r="5" spans="1:2">
      <c r="A5" t="s">
        <v>4</v>
      </c>
      <c r="B5" t="s">
        <v>9</v>
      </c>
    </row>
    <row r="6" spans="1:2">
      <c r="A6" t="s">
        <v>5</v>
      </c>
      <c r="B6" t="s">
        <v>75</v>
      </c>
    </row>
    <row r="7" spans="1:2">
      <c r="A7" t="s">
        <v>6</v>
      </c>
      <c r="B7" t="s">
        <v>8</v>
      </c>
    </row>
    <row r="9" spans="1:2" ht="56">
      <c r="A9" t="s">
        <v>7</v>
      </c>
      <c r="B9" s="2" t="s">
        <v>76</v>
      </c>
    </row>
    <row r="11" spans="1:2">
      <c r="B11" s="1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5"/>
  <sheetViews>
    <sheetView tabSelected="1" topLeftCell="A19" workbookViewId="0">
      <selection activeCell="B29" sqref="B29"/>
    </sheetView>
  </sheetViews>
  <sheetFormatPr defaultColWidth="8.83203125" defaultRowHeight="14"/>
  <cols>
    <col min="1" max="1" width="34" customWidth="1"/>
    <col min="2" max="2" width="63.1640625" bestFit="1" customWidth="1"/>
    <col min="3" max="3" width="20.25" bestFit="1" customWidth="1"/>
    <col min="4" max="4" width="10.25" bestFit="1" customWidth="1"/>
    <col min="5" max="5" width="12.75" bestFit="1" customWidth="1"/>
    <col min="7" max="7" width="20.83203125" customWidth="1"/>
    <col min="8" max="8" width="10.25" bestFit="1" customWidth="1"/>
    <col min="9" max="9" width="17.1640625" customWidth="1"/>
    <col min="10" max="10" width="10.75" bestFit="1" customWidth="1"/>
  </cols>
  <sheetData>
    <row r="1" spans="1:2">
      <c r="A1" s="3" t="s">
        <v>0</v>
      </c>
      <c r="B1" s="4"/>
    </row>
    <row r="2" spans="1:2">
      <c r="A2" s="32" t="s">
        <v>12</v>
      </c>
      <c r="B2" s="33">
        <v>41</v>
      </c>
    </row>
    <row r="3" spans="1:2" ht="28">
      <c r="A3" s="32" t="s">
        <v>70</v>
      </c>
      <c r="B3" s="33">
        <v>20</v>
      </c>
    </row>
    <row r="4" spans="1:2">
      <c r="A4" s="32" t="s">
        <v>15</v>
      </c>
      <c r="B4" s="34">
        <v>40620</v>
      </c>
    </row>
    <row r="5" spans="1:2">
      <c r="A5" s="32" t="s">
        <v>16</v>
      </c>
      <c r="B5" s="34">
        <v>40620</v>
      </c>
    </row>
    <row r="6" spans="1:2">
      <c r="A6" s="24" t="s">
        <v>17</v>
      </c>
      <c r="B6" s="35"/>
    </row>
    <row r="7" spans="1:2" ht="28">
      <c r="A7" s="32" t="s">
        <v>62</v>
      </c>
      <c r="B7" s="33" t="s">
        <v>80</v>
      </c>
    </row>
    <row r="8" spans="1:2">
      <c r="A8" s="32" t="s">
        <v>18</v>
      </c>
      <c r="B8" s="33" t="s">
        <v>19</v>
      </c>
    </row>
    <row r="9" spans="1:2">
      <c r="A9" s="24" t="s">
        <v>26</v>
      </c>
      <c r="B9" s="35"/>
    </row>
    <row r="10" spans="1:2" ht="28">
      <c r="A10" s="32" t="s">
        <v>63</v>
      </c>
      <c r="B10" s="33" t="s">
        <v>81</v>
      </c>
    </row>
    <row r="11" spans="1:2" ht="42">
      <c r="A11" s="32" t="s">
        <v>64</v>
      </c>
      <c r="B11" s="33" t="s">
        <v>82</v>
      </c>
    </row>
    <row r="12" spans="1:2">
      <c r="A12" s="36" t="s">
        <v>55</v>
      </c>
      <c r="B12" s="33" t="s">
        <v>83</v>
      </c>
    </row>
    <row r="13" spans="1:2" ht="28">
      <c r="A13" s="32" t="s">
        <v>27</v>
      </c>
      <c r="B13" s="33"/>
    </row>
    <row r="14" spans="1:2">
      <c r="A14" s="24" t="s">
        <v>36</v>
      </c>
      <c r="B14" s="35"/>
    </row>
    <row r="15" spans="1:2">
      <c r="A15" s="36" t="s">
        <v>50</v>
      </c>
      <c r="B15" s="37" t="s">
        <v>37</v>
      </c>
    </row>
    <row r="16" spans="1:2" ht="56">
      <c r="A16" s="45" t="s">
        <v>49</v>
      </c>
      <c r="B16" s="32" t="s">
        <v>59</v>
      </c>
    </row>
    <row r="17" spans="1:4" ht="28">
      <c r="A17" s="45"/>
      <c r="B17" s="32" t="s">
        <v>60</v>
      </c>
    </row>
    <row r="18" spans="1:4" ht="42">
      <c r="A18" s="32" t="s">
        <v>51</v>
      </c>
      <c r="B18" s="32" t="s">
        <v>65</v>
      </c>
    </row>
    <row r="19" spans="1:4">
      <c r="A19" s="24" t="s">
        <v>10</v>
      </c>
      <c r="B19" s="35"/>
    </row>
    <row r="20" spans="1:4">
      <c r="A20" s="32" t="s">
        <v>11</v>
      </c>
      <c r="B20" s="33" t="s">
        <v>85</v>
      </c>
    </row>
    <row r="21" spans="1:4">
      <c r="A21" s="32" t="s">
        <v>13</v>
      </c>
      <c r="B21" s="56" t="s">
        <v>86</v>
      </c>
    </row>
    <row r="22" spans="1:4" ht="30.5">
      <c r="A22" s="32" t="s">
        <v>66</v>
      </c>
      <c r="B22" s="33">
        <v>8</v>
      </c>
    </row>
    <row r="23" spans="1:4">
      <c r="A23" s="32" t="s">
        <v>20</v>
      </c>
      <c r="B23" s="33" t="s">
        <v>79</v>
      </c>
    </row>
    <row r="24" spans="1:4">
      <c r="A24" s="32" t="s">
        <v>21</v>
      </c>
      <c r="B24" s="33"/>
    </row>
    <row r="25" spans="1:4">
      <c r="A25" s="32" t="s">
        <v>22</v>
      </c>
      <c r="B25" s="33" t="s">
        <v>14</v>
      </c>
    </row>
    <row r="26" spans="1:4">
      <c r="A26" s="32" t="s">
        <v>23</v>
      </c>
      <c r="B26" s="33" t="s">
        <v>14</v>
      </c>
    </row>
    <row r="27" spans="1:4">
      <c r="A27" s="32" t="s">
        <v>67</v>
      </c>
      <c r="B27" s="33" t="s">
        <v>1</v>
      </c>
    </row>
    <row r="28" spans="1:4">
      <c r="A28" s="32" t="s">
        <v>56</v>
      </c>
      <c r="B28" s="33" t="s">
        <v>54</v>
      </c>
      <c r="C28" s="26" t="str">
        <f>IF(B28="Noise Limited","RS-EPRE [dBm / 15kHz]","SIR [dB]")</f>
        <v>RS-EPRE [dBm / 15kHz]</v>
      </c>
      <c r="D28" s="26" t="str">
        <f>IF(B28="Noise Limited","[dBm / 15kHz]","[dB]")</f>
        <v>[dBm / 15kHz]</v>
      </c>
    </row>
    <row r="29" spans="1:4" ht="42">
      <c r="A29" s="32" t="s">
        <v>69</v>
      </c>
      <c r="B29" s="33">
        <f>IF(B3=10,35.424,29.512)</f>
        <v>29.512</v>
      </c>
    </row>
    <row r="30" spans="1:4">
      <c r="A30" s="32" t="s">
        <v>78</v>
      </c>
      <c r="B30" s="33">
        <v>-80</v>
      </c>
    </row>
    <row r="31" spans="1:4">
      <c r="A31" s="32" t="s">
        <v>24</v>
      </c>
      <c r="B31" s="33" t="s">
        <v>87</v>
      </c>
    </row>
    <row r="32" spans="1:4">
      <c r="A32" s="32" t="s">
        <v>25</v>
      </c>
      <c r="B32" s="33"/>
    </row>
    <row r="33" spans="1:2">
      <c r="A33" s="38"/>
      <c r="B33" s="37"/>
    </row>
    <row r="34" spans="1:2">
      <c r="A34" s="37"/>
      <c r="B34" s="37"/>
    </row>
    <row r="35" spans="1:2" ht="70">
      <c r="A35" s="32" t="s">
        <v>68</v>
      </c>
      <c r="B35" s="37"/>
    </row>
  </sheetData>
  <mergeCells count="1">
    <mergeCell ref="A16:A17"/>
  </mergeCells>
  <phoneticPr fontId="3" type="noConversion"/>
  <dataValidations count="5">
    <dataValidation type="list" allowBlank="1" showInputMessage="1" showErrorMessage="1" sqref="B10">
      <formula1>"Handset, LME, LEE tablet, LEE laptop"</formula1>
    </dataValidation>
    <dataValidation type="list" allowBlank="1" showInputMessage="1" showErrorMessage="1" sqref="B27">
      <formula1>"TM3, TM2"</formula1>
    </dataValidation>
    <dataValidation type="list" allowBlank="1" showInputMessage="1" showErrorMessage="1" sqref="B28">
      <formula1>"Noise Limited, SIR Control"</formula1>
    </dataValidation>
    <dataValidation type="list" allowBlank="1" showInputMessage="1" showErrorMessage="1" sqref="B29">
      <formula1>"35.424, 29.512"</formula1>
    </dataValidation>
    <dataValidation type="list" allowBlank="1" showInputMessage="1" showErrorMessage="1" sqref="B3">
      <formula1>"10, 20"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topLeftCell="A16" workbookViewId="0">
      <selection activeCell="B9" sqref="B9"/>
    </sheetView>
  </sheetViews>
  <sheetFormatPr defaultColWidth="11.4140625" defaultRowHeight="14"/>
  <cols>
    <col min="1" max="1" width="14.25" customWidth="1"/>
  </cols>
  <sheetData>
    <row r="1" spans="1:25" ht="15" customHeight="1">
      <c r="A1" s="14" t="s">
        <v>33</v>
      </c>
      <c r="B1" s="49" t="s">
        <v>74</v>
      </c>
      <c r="C1" s="49"/>
      <c r="D1" s="49"/>
      <c r="E1" s="49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</row>
    <row r="2" spans="1:25">
      <c r="A2" s="4" t="s">
        <v>53</v>
      </c>
      <c r="B2" s="10"/>
      <c r="C2" s="10"/>
      <c r="D2" s="10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28">
      <c r="A3" s="2" t="s">
        <v>52</v>
      </c>
      <c r="B3" s="50">
        <v>0</v>
      </c>
      <c r="C3" s="50"/>
      <c r="D3" s="50">
        <v>30</v>
      </c>
      <c r="E3" s="50"/>
      <c r="F3" s="50">
        <v>60</v>
      </c>
      <c r="G3" s="50"/>
      <c r="H3" s="50">
        <v>90</v>
      </c>
      <c r="I3" s="50"/>
      <c r="J3" s="50">
        <v>120</v>
      </c>
      <c r="K3" s="50"/>
      <c r="L3" s="50">
        <v>150</v>
      </c>
      <c r="M3" s="50"/>
      <c r="N3" s="50">
        <v>180</v>
      </c>
      <c r="O3" s="50"/>
      <c r="P3" s="50">
        <v>210</v>
      </c>
      <c r="Q3" s="50"/>
      <c r="R3" s="50">
        <v>240</v>
      </c>
      <c r="S3" s="50"/>
      <c r="T3" s="50">
        <v>270</v>
      </c>
      <c r="U3" s="50"/>
      <c r="V3" s="50">
        <v>300</v>
      </c>
      <c r="W3" s="50"/>
      <c r="X3" s="50">
        <v>330</v>
      </c>
      <c r="Y3" s="50"/>
    </row>
    <row r="4" spans="1:25" ht="60" customHeight="1">
      <c r="A4" s="25" t="str">
        <f>CONCATENATE("70% TP Outage Level ",'General Info'!$D$28)</f>
        <v>70% TP Outage Level [dBm / 15kHz]</v>
      </c>
      <c r="B4" s="48">
        <f ca="1">'Ori1-Raw Data'!B80:C80</f>
        <v>-99.828465517943712</v>
      </c>
      <c r="C4" s="48"/>
      <c r="D4" s="48">
        <f ca="1">'Ori1-Raw Data'!D80:E80</f>
        <v>-99.528906829992579</v>
      </c>
      <c r="E4" s="48"/>
      <c r="F4" s="48">
        <f ca="1">'Ori1-Raw Data'!F80:G80</f>
        <v>-99.02295058955643</v>
      </c>
      <c r="G4" s="48"/>
      <c r="H4" s="48">
        <f ca="1">'Ori1-Raw Data'!H80:I80</f>
        <v>-96.426415273255998</v>
      </c>
      <c r="I4" s="48"/>
      <c r="J4" s="48">
        <f ca="1">'Ori1-Raw Data'!J80:K80</f>
        <v>-96.859404427703339</v>
      </c>
      <c r="K4" s="48"/>
      <c r="L4" s="48">
        <f ca="1">'Ori1-Raw Data'!L80:M80</f>
        <v>-97.111219999260385</v>
      </c>
      <c r="M4" s="48"/>
      <c r="N4" s="48">
        <f ca="1">'Ori1-Raw Data'!N80:O80</f>
        <v>-97.720967741935482</v>
      </c>
      <c r="O4" s="48"/>
      <c r="P4" s="48">
        <f ca="1">'Ori1-Raw Data'!P80:Q80</f>
        <v>-99.570812267264088</v>
      </c>
      <c r="Q4" s="48"/>
      <c r="R4" s="48">
        <f ca="1">'Ori1-Raw Data'!R80:S80</f>
        <v>-99.604896227087934</v>
      </c>
      <c r="S4" s="48"/>
      <c r="T4" s="48">
        <f ca="1">'Ori1-Raw Data'!T80:U80</f>
        <v>-97.65178027179175</v>
      </c>
      <c r="U4" s="48"/>
      <c r="V4" s="48">
        <f ca="1">'Ori1-Raw Data'!V80:W80</f>
        <v>-98.75554496763381</v>
      </c>
      <c r="W4" s="48"/>
      <c r="X4" s="48">
        <f ca="1">'Ori1-Raw Data'!X80:Y80</f>
        <v>-98.787688759145141</v>
      </c>
      <c r="Y4" s="48"/>
    </row>
    <row r="5" spans="1:25" ht="42">
      <c r="A5" s="25" t="str">
        <f>CONCATENATE("95% TP Outage Level ",'General Info'!$D$28)</f>
        <v>95% TP Outage Level [dBm / 15kHz]</v>
      </c>
      <c r="B5" s="48">
        <f ca="1">'Ori1-Raw Data'!B82:C82</f>
        <v>-96.957173883534679</v>
      </c>
      <c r="C5" s="48"/>
      <c r="D5" s="48">
        <f ca="1">'Ori1-Raw Data'!D82:E82</f>
        <v>-97.127115256495671</v>
      </c>
      <c r="E5" s="48"/>
      <c r="F5" s="48">
        <f ca="1">'Ori1-Raw Data'!F82:G82</f>
        <v>-96.281722165175296</v>
      </c>
      <c r="G5" s="48"/>
      <c r="H5" s="48">
        <f ca="1">'Ori1-Raw Data'!H82:I82</f>
        <v>-94.467214097338768</v>
      </c>
      <c r="I5" s="48"/>
      <c r="J5" s="48">
        <f ca="1">'Ori1-Raw Data'!J82:K82</f>
        <v>-94.496809100998888</v>
      </c>
      <c r="K5" s="48"/>
      <c r="L5" s="48">
        <f ca="1">'Ori1-Raw Data'!L82:M82</f>
        <v>-95.049783046644976</v>
      </c>
      <c r="M5" s="48"/>
      <c r="N5" s="48">
        <f ca="1">'Ori1-Raw Data'!N82:O82</f>
        <v>-95.196013971645783</v>
      </c>
      <c r="O5" s="48"/>
      <c r="P5" s="48">
        <f ca="1">'Ori1-Raw Data'!P82:Q82</f>
        <v>-96.909209951986028</v>
      </c>
      <c r="Q5" s="48"/>
      <c r="R5" s="48">
        <f ca="1">'Ori1-Raw Data'!R82:S82</f>
        <v>-97.506570677636844</v>
      </c>
      <c r="S5" s="48"/>
      <c r="T5" s="48">
        <f ca="1">'Ori1-Raw Data'!T82:U82</f>
        <v>-95.451639945509797</v>
      </c>
      <c r="U5" s="48"/>
      <c r="V5" s="48">
        <f ca="1">'Ori1-Raw Data'!V82:W82</f>
        <v>-96.557218669206691</v>
      </c>
      <c r="W5" s="48"/>
      <c r="X5" s="48">
        <f ca="1">'Ori1-Raw Data'!X82:Y82</f>
        <v>-96.432719108083006</v>
      </c>
      <c r="Y5" s="48"/>
    </row>
    <row r="6" spans="1:25">
      <c r="B6" s="2"/>
      <c r="C6" s="2"/>
      <c r="D6" s="2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A7" s="4" t="s">
        <v>38</v>
      </c>
      <c r="B7" s="10"/>
      <c r="C7" s="10"/>
      <c r="D7" s="10"/>
      <c r="E7" s="11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>
      <c r="A8" s="5" t="s">
        <v>29</v>
      </c>
      <c r="B8" s="15">
        <f ca="1">'Ori1-Raw Data'!B86</f>
        <v>0</v>
      </c>
      <c r="C8" s="2"/>
      <c r="D8" s="2"/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5" t="s">
        <v>30</v>
      </c>
      <c r="B9" s="15">
        <f ca="1">'Ori1-Raw Data'!B87</f>
        <v>0</v>
      </c>
      <c r="C9" s="2"/>
      <c r="D9" s="2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B10" s="2"/>
      <c r="C10" s="2"/>
      <c r="D10" s="2"/>
      <c r="E10" s="6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4" t="str">
        <f>CONCATENATE("Inverse Averaged FOM: ",'General Info'!$C$28)</f>
        <v>Inverse Averaged FOM: RS-EPRE [dBm / 15kHz]</v>
      </c>
      <c r="B11" s="10"/>
      <c r="C11" s="10"/>
      <c r="D11" s="10"/>
      <c r="E11" s="11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>
      <c r="A12" s="5" t="s">
        <v>29</v>
      </c>
      <c r="B12" s="18">
        <f ca="1">'Ori1-Raw Data'!B90</f>
        <v>-98.551081382898062</v>
      </c>
      <c r="C12" s="2"/>
      <c r="D12" s="2"/>
      <c r="E12" s="6"/>
      <c r="F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5" t="s">
        <v>30</v>
      </c>
      <c r="B13" s="18">
        <f ca="1">'Ori1-Raw Data'!B91</f>
        <v>-96.151169200577996</v>
      </c>
      <c r="C13" s="2"/>
      <c r="D13" s="2"/>
      <c r="E13" s="6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5" spans="1:25" ht="15" customHeight="1">
      <c r="A15" s="14" t="s">
        <v>33</v>
      </c>
      <c r="B15" s="49" t="s">
        <v>46</v>
      </c>
      <c r="C15" s="49"/>
      <c r="D15" s="49"/>
      <c r="E15" s="49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</row>
    <row r="16" spans="1:25">
      <c r="A16" s="4" t="s">
        <v>53</v>
      </c>
      <c r="B16" s="10"/>
      <c r="C16" s="10"/>
      <c r="D16" s="10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28">
      <c r="A17" s="2" t="s">
        <v>52</v>
      </c>
      <c r="B17" s="50">
        <v>0</v>
      </c>
      <c r="C17" s="50"/>
      <c r="D17" s="50">
        <v>30</v>
      </c>
      <c r="E17" s="50"/>
      <c r="F17" s="50">
        <v>60</v>
      </c>
      <c r="G17" s="50"/>
      <c r="H17" s="50">
        <v>90</v>
      </c>
      <c r="I17" s="50"/>
      <c r="J17" s="50">
        <v>120</v>
      </c>
      <c r="K17" s="50"/>
      <c r="L17" s="50">
        <v>150</v>
      </c>
      <c r="M17" s="50"/>
      <c r="N17" s="50">
        <v>180</v>
      </c>
      <c r="O17" s="50"/>
      <c r="P17" s="50">
        <v>210</v>
      </c>
      <c r="Q17" s="50"/>
      <c r="R17" s="50">
        <v>240</v>
      </c>
      <c r="S17" s="50"/>
      <c r="T17" s="50">
        <v>270</v>
      </c>
      <c r="U17" s="50"/>
      <c r="V17" s="50">
        <v>300</v>
      </c>
      <c r="W17" s="50"/>
      <c r="X17" s="50">
        <v>330</v>
      </c>
      <c r="Y17" s="50"/>
    </row>
    <row r="18" spans="1:25" ht="60" customHeight="1">
      <c r="A18" s="25" t="str">
        <f>CONCATENATE("70% TP Outage Level ",'General Info'!$D$28)</f>
        <v>70% TP Outage Level [dBm / 15kHz]</v>
      </c>
      <c r="B18" s="48">
        <f ca="1">'Ori2-Raw Data'!B80:C80</f>
        <v>-98.860747865557116</v>
      </c>
      <c r="C18" s="48"/>
      <c r="D18" s="48">
        <f ca="1">'Ori2-Raw Data'!D80:E80</f>
        <v>-97.750729537366539</v>
      </c>
      <c r="E18" s="48"/>
      <c r="F18" s="48">
        <f ca="1">'Ori2-Raw Data'!F80:G80</f>
        <v>-99.340569023811241</v>
      </c>
      <c r="G18" s="48"/>
      <c r="H18" s="48">
        <f ca="1">'Ori2-Raw Data'!H80:I80</f>
        <v>-98.558866403704343</v>
      </c>
      <c r="I18" s="48"/>
      <c r="J18" s="48">
        <f ca="1">'Ori2-Raw Data'!J80:K80</f>
        <v>-99.682148370108052</v>
      </c>
      <c r="K18" s="48"/>
      <c r="L18" s="48">
        <f ca="1">'Ori2-Raw Data'!L80:M80</f>
        <v>-98.851619741882701</v>
      </c>
      <c r="M18" s="48"/>
      <c r="N18" s="48">
        <f ca="1">'Ori2-Raw Data'!N80:O80</f>
        <v>-99.415130441938928</v>
      </c>
      <c r="O18" s="48"/>
      <c r="P18" s="48">
        <f ca="1">'Ori2-Raw Data'!P80:Q80</f>
        <v>-97.556780327132543</v>
      </c>
      <c r="Q18" s="48"/>
      <c r="R18" s="48">
        <f ca="1">'Ori2-Raw Data'!R80:S80</f>
        <v>-97.891014306381621</v>
      </c>
      <c r="S18" s="48"/>
      <c r="T18" s="48">
        <f ca="1">'Ori2-Raw Data'!T80:U80</f>
        <v>-97.835148038025039</v>
      </c>
      <c r="U18" s="48"/>
      <c r="V18" s="48">
        <f ca="1">'Ori2-Raw Data'!V80:W80</f>
        <v>-99.515948380813242</v>
      </c>
      <c r="W18" s="48"/>
      <c r="X18" s="48">
        <f ca="1">'Ori2-Raw Data'!X80:Y80</f>
        <v>-98.598471223021576</v>
      </c>
      <c r="Y18" s="48"/>
    </row>
    <row r="19" spans="1:25" ht="42">
      <c r="A19" s="25" t="str">
        <f>CONCATENATE("95% TP Outage Level ",'General Info'!$D$28)</f>
        <v>95% TP Outage Level [dBm / 15kHz]</v>
      </c>
      <c r="B19" s="48">
        <f ca="1">'Ori2-Raw Data'!B82:C82</f>
        <v>-96.676579177015498</v>
      </c>
      <c r="C19" s="48"/>
      <c r="D19" s="48">
        <f ca="1">'Ori2-Raw Data'!D82:E82</f>
        <v>-95.636367095350437</v>
      </c>
      <c r="E19" s="48"/>
      <c r="F19" s="48">
        <f ca="1">'Ori2-Raw Data'!F82:G82</f>
        <v>-97.064887589106192</v>
      </c>
      <c r="G19" s="48"/>
      <c r="H19" s="48">
        <f ca="1">'Ori2-Raw Data'!H82:I82</f>
        <v>-96.234229096870777</v>
      </c>
      <c r="I19" s="48"/>
      <c r="J19" s="48">
        <f ca="1">'Ori2-Raw Data'!J82:K82</f>
        <v>-97.300639494568145</v>
      </c>
      <c r="K19" s="48"/>
      <c r="L19" s="48">
        <f ca="1">'Ori2-Raw Data'!L82:M82</f>
        <v>-96.958214507129583</v>
      </c>
      <c r="M19" s="48"/>
      <c r="N19" s="48">
        <f ca="1">'Ori2-Raw Data'!N82:O82</f>
        <v>-96.947196117701438</v>
      </c>
      <c r="O19" s="48"/>
      <c r="P19" s="48">
        <f ca="1">'Ori2-Raw Data'!P82:Q82</f>
        <v>-95.62558693208122</v>
      </c>
      <c r="Q19" s="48"/>
      <c r="R19" s="48">
        <f ca="1">'Ori2-Raw Data'!R82:S82</f>
        <v>-95.726356258009389</v>
      </c>
      <c r="S19" s="48"/>
      <c r="T19" s="48">
        <f ca="1">'Ori2-Raw Data'!T82:U82</f>
        <v>-95.581393120628533</v>
      </c>
      <c r="U19" s="48"/>
      <c r="V19" s="48">
        <f ca="1">'Ori2-Raw Data'!V82:W82</f>
        <v>-97.308130596002528</v>
      </c>
      <c r="W19" s="48"/>
      <c r="X19" s="48">
        <f ca="1">'Ori2-Raw Data'!X82:Y82</f>
        <v>-96.612074634226531</v>
      </c>
      <c r="Y19" s="48"/>
    </row>
    <row r="20" spans="1:25">
      <c r="B20" s="2"/>
      <c r="C20" s="2"/>
      <c r="D20" s="2"/>
      <c r="E20" s="6"/>
      <c r="F20" s="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4" t="s">
        <v>38</v>
      </c>
      <c r="B21" s="10"/>
      <c r="C21" s="10"/>
      <c r="D21" s="10"/>
      <c r="E21" s="11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>
      <c r="A22" s="5" t="s">
        <v>29</v>
      </c>
      <c r="B22" s="15">
        <f ca="1">'Ori2-Raw Data'!B86</f>
        <v>0</v>
      </c>
      <c r="C22" s="2"/>
      <c r="D22" s="2"/>
      <c r="E22" s="6"/>
      <c r="F22" s="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A23" s="5" t="s">
        <v>30</v>
      </c>
      <c r="B23" s="15">
        <f ca="1">'Ori2-Raw Data'!B87</f>
        <v>0</v>
      </c>
      <c r="C23" s="2"/>
      <c r="D23" s="2"/>
      <c r="E23" s="6"/>
      <c r="F23" s="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B24" s="2"/>
      <c r="C24" s="2"/>
      <c r="D24" s="2"/>
      <c r="E24" s="6"/>
      <c r="F24" s="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A25" s="4" t="str">
        <f>CONCATENATE("Inverse Averaged FOM: ",'General Info'!$C$28)</f>
        <v>Inverse Averaged FOM: RS-EPRE [dBm / 15kHz]</v>
      </c>
      <c r="B25" s="10"/>
      <c r="C25" s="10"/>
      <c r="D25" s="10"/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>
      <c r="A26" s="5" t="s">
        <v>29</v>
      </c>
      <c r="B26" s="18">
        <f ca="1">'Ori2-Raw Data'!B90</f>
        <v>-98.713814438978673</v>
      </c>
      <c r="C26" s="2"/>
      <c r="D26" s="2"/>
      <c r="E26" s="6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A27" s="5" t="s">
        <v>30</v>
      </c>
      <c r="B27" s="18">
        <f ca="1">'Ori2-Raw Data'!B91</f>
        <v>-96.520709792804439</v>
      </c>
      <c r="C27" s="2"/>
      <c r="D27" s="2"/>
      <c r="E27" s="6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9" spans="1:25" ht="15" customHeight="1">
      <c r="A29" s="14" t="s">
        <v>33</v>
      </c>
      <c r="B29" s="49" t="s">
        <v>47</v>
      </c>
      <c r="C29" s="49"/>
      <c r="D29" s="49"/>
      <c r="E29" s="49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</row>
    <row r="30" spans="1:25">
      <c r="A30" s="4" t="s">
        <v>53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28">
      <c r="A31" s="2" t="s">
        <v>52</v>
      </c>
      <c r="B31" s="50">
        <v>0</v>
      </c>
      <c r="C31" s="50"/>
      <c r="D31" s="50">
        <v>30</v>
      </c>
      <c r="E31" s="50"/>
      <c r="F31" s="50">
        <v>60</v>
      </c>
      <c r="G31" s="50"/>
      <c r="H31" s="50">
        <v>90</v>
      </c>
      <c r="I31" s="50"/>
      <c r="J31" s="50">
        <v>120</v>
      </c>
      <c r="K31" s="50"/>
      <c r="L31" s="50">
        <v>150</v>
      </c>
      <c r="M31" s="50"/>
      <c r="N31" s="50">
        <v>180</v>
      </c>
      <c r="O31" s="50"/>
      <c r="P31" s="50">
        <v>210</v>
      </c>
      <c r="Q31" s="50"/>
      <c r="R31" s="50">
        <v>240</v>
      </c>
      <c r="S31" s="50"/>
      <c r="T31" s="50">
        <v>270</v>
      </c>
      <c r="U31" s="50"/>
      <c r="V31" s="50">
        <v>300</v>
      </c>
      <c r="W31" s="50"/>
      <c r="X31" s="50">
        <v>330</v>
      </c>
      <c r="Y31" s="50"/>
    </row>
    <row r="32" spans="1:25" ht="42">
      <c r="A32" s="25" t="str">
        <f>CONCATENATE("70% TP Outage Level ",'General Info'!$D$28)</f>
        <v>70% TP Outage Level [dBm / 15kHz]</v>
      </c>
      <c r="B32" s="48">
        <f ca="1">'Ori3-Raw Data'!B80:C80</f>
        <v>-95.778485132001791</v>
      </c>
      <c r="C32" s="48"/>
      <c r="D32" s="48">
        <f ca="1">'Ori3-Raw Data'!D80:E80</f>
        <v>-97.315437392795886</v>
      </c>
      <c r="E32" s="48"/>
      <c r="F32" s="48">
        <f ca="1">'Ori3-Raw Data'!F80:G80</f>
        <v>-95.759132621547693</v>
      </c>
      <c r="G32" s="48"/>
      <c r="H32" s="48">
        <f ca="1">'Ori3-Raw Data'!H80:I80</f>
        <v>-94.163727127928212</v>
      </c>
      <c r="I32" s="48"/>
      <c r="J32" s="48">
        <f ca="1">'Ori3-Raw Data'!J80:K80</f>
        <v>-94.979352700331447</v>
      </c>
      <c r="K32" s="48"/>
      <c r="L32" s="48">
        <f ca="1">'Ori3-Raw Data'!L80:M80</f>
        <v>-95.964332112908949</v>
      </c>
      <c r="M32" s="48"/>
      <c r="N32" s="48">
        <f ca="1">'Ori3-Raw Data'!N80:O80</f>
        <v>-94.707399753462397</v>
      </c>
      <c r="O32" s="48"/>
      <c r="P32" s="48">
        <f ca="1">'Ori3-Raw Data'!P80:Q80</f>
        <v>-97.113599278598414</v>
      </c>
      <c r="Q32" s="48"/>
      <c r="R32" s="48">
        <f ca="1">'Ori3-Raw Data'!R80:S80</f>
        <v>-97.110371380444363</v>
      </c>
      <c r="S32" s="48"/>
      <c r="T32" s="48">
        <f ca="1">'Ori3-Raw Data'!T80:U80</f>
        <v>-94.600977977131507</v>
      </c>
      <c r="U32" s="48"/>
      <c r="V32" s="48">
        <f ca="1">'Ori3-Raw Data'!V80:W80</f>
        <v>-96.188619887840247</v>
      </c>
      <c r="W32" s="48"/>
      <c r="X32" s="48">
        <f ca="1">'Ori3-Raw Data'!X80:Y80</f>
        <v>-96.809624941596226</v>
      </c>
      <c r="Y32" s="48"/>
    </row>
    <row r="33" spans="1:25" ht="42">
      <c r="A33" s="25" t="str">
        <f>CONCATENATE("95% TP Outage Level ",'General Info'!$D$28)</f>
        <v>95% TP Outage Level [dBm / 15kHz]</v>
      </c>
      <c r="B33" s="48">
        <f ca="1">'Ori3-Raw Data'!B82:C82</f>
        <v>-93.1769468003084</v>
      </c>
      <c r="C33" s="48"/>
      <c r="D33" s="48">
        <f ca="1">'Ori3-Raw Data'!D82:E82</f>
        <v>-94.74030204323364</v>
      </c>
      <c r="E33" s="48"/>
      <c r="F33" s="48">
        <f ca="1">'Ori3-Raw Data'!F82:G82</f>
        <v>-93.676868998628251</v>
      </c>
      <c r="G33" s="48"/>
      <c r="H33" s="48">
        <f ca="1">'Ori3-Raw Data'!H82:I82</f>
        <v>-90.447282466684086</v>
      </c>
      <c r="I33" s="48"/>
      <c r="J33" s="48">
        <f ca="1">'Ori3-Raw Data'!J82:K82</f>
        <v>-93.092969441230522</v>
      </c>
      <c r="K33" s="48"/>
      <c r="L33" s="48">
        <f ca="1">'Ori3-Raw Data'!L82:M82</f>
        <v>-93.829509419884346</v>
      </c>
      <c r="M33" s="48"/>
      <c r="N33" s="48">
        <f ca="1">'Ori3-Raw Data'!N82:O82</f>
        <v>-92.505231120410869</v>
      </c>
      <c r="O33" s="48"/>
      <c r="P33" s="48">
        <f ca="1">'Ori3-Raw Data'!P82:Q82</f>
        <v>-94.571438208310852</v>
      </c>
      <c r="Q33" s="48"/>
      <c r="R33" s="48">
        <f ca="1">'Ori3-Raw Data'!R82:S82</f>
        <v>-95.010287840647905</v>
      </c>
      <c r="S33" s="48"/>
      <c r="T33" s="48">
        <f ca="1">'Ori3-Raw Data'!T82:U82</f>
        <v>-91.831693672839506</v>
      </c>
      <c r="U33" s="48"/>
      <c r="V33" s="48">
        <f ca="1">'Ori3-Raw Data'!V82:W82</f>
        <v>-94.199356568364607</v>
      </c>
      <c r="W33" s="48"/>
      <c r="X33" s="48">
        <f ca="1">'Ori3-Raw Data'!X82:Y82</f>
        <v>-94.337536372453926</v>
      </c>
      <c r="Y33" s="48"/>
    </row>
    <row r="34" spans="1:25">
      <c r="B34" s="2"/>
      <c r="C34" s="2"/>
      <c r="D34" s="2"/>
      <c r="E34" s="6"/>
      <c r="F34" s="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A35" s="4" t="s">
        <v>38</v>
      </c>
      <c r="B35" s="10"/>
      <c r="C35" s="10"/>
      <c r="D35" s="10"/>
      <c r="E35" s="11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5" t="s">
        <v>29</v>
      </c>
      <c r="B36" s="15">
        <f ca="1">'Ori3-Raw Data'!B86</f>
        <v>0</v>
      </c>
      <c r="C36" s="2"/>
      <c r="D36" s="2"/>
      <c r="E36" s="6"/>
      <c r="F36" s="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A37" s="5" t="s">
        <v>30</v>
      </c>
      <c r="B37" s="15">
        <f ca="1">'Ori3-Raw Data'!B87</f>
        <v>0</v>
      </c>
      <c r="C37" s="2"/>
      <c r="D37" s="2"/>
      <c r="E37" s="6"/>
      <c r="F37" s="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B38" s="2"/>
      <c r="C38" s="2"/>
      <c r="D38" s="2"/>
      <c r="E38" s="6"/>
      <c r="F38" s="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A39" s="4" t="str">
        <f>CONCATENATE("Inverse Averaged FOM: ",'General Info'!$C$28)</f>
        <v>Inverse Averaged FOM: RS-EPRE [dBm / 15kHz]</v>
      </c>
      <c r="B39" s="10"/>
      <c r="C39" s="10"/>
      <c r="D39" s="10"/>
      <c r="E39" s="11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>
      <c r="A40" s="5" t="s">
        <v>29</v>
      </c>
      <c r="B40" s="18">
        <f ca="1">'Ori3-Raw Data'!B90</f>
        <v>-95.99557550984278</v>
      </c>
      <c r="C40" s="2"/>
      <c r="D40" s="2"/>
      <c r="E40" s="6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>
      <c r="A41" s="5" t="s">
        <v>30</v>
      </c>
      <c r="B41" s="18">
        <f ca="1">'Ori3-Raw Data'!B91</f>
        <v>-93.622875037020435</v>
      </c>
      <c r="C41" s="2"/>
      <c r="D41" s="2"/>
      <c r="E41" s="6"/>
      <c r="F41" s="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3" spans="1:25" ht="15" customHeight="1">
      <c r="A43" s="41" t="s">
        <v>57</v>
      </c>
      <c r="B43" s="47" t="s">
        <v>58</v>
      </c>
      <c r="C43" s="47"/>
      <c r="D43" s="47"/>
      <c r="E43" s="47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</row>
    <row r="44" spans="1:25" ht="15.5">
      <c r="A44" s="42" t="str">
        <f>CONCATENATE("Inverse Averaged FOM: ",'General Info'!$C$28)</f>
        <v>Inverse Averaged FOM: RS-EPRE [dBm / 15kHz]</v>
      </c>
      <c r="B44" s="29"/>
      <c r="C44" s="29"/>
      <c r="D44" s="29"/>
      <c r="E44" s="30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.5">
      <c r="A45" s="43" t="s">
        <v>29</v>
      </c>
      <c r="B45" s="44">
        <f ca="1">IF(AND(B8&lt;=1,B22&lt;=1,B36&lt;=1),10*LOG10(3/(1/10^(B12/10)+1/10^(B26/10)+1/10^(B40/10))),"FAIL")</f>
        <v>-97.918532904409133</v>
      </c>
      <c r="C45" s="28"/>
      <c r="D45" s="28"/>
      <c r="E45" s="31"/>
      <c r="F45" s="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5">
      <c r="A46" s="43" t="s">
        <v>30</v>
      </c>
      <c r="B46" s="44">
        <f ca="1">IF(AND(B9&lt;=2,B23&lt;=2,B37&lt;=2),10*LOG10(3/(1/10^(B13/10)+1/10^(B27/10)+1/10^(B41/10))),"FAIL")</f>
        <v>-95.608323731549632</v>
      </c>
      <c r="C46" s="28"/>
      <c r="D46" s="28"/>
      <c r="E46" s="31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8" spans="1:25" ht="15" customHeight="1">
      <c r="A48" s="14" t="s">
        <v>33</v>
      </c>
      <c r="B48" s="49" t="s">
        <v>48</v>
      </c>
      <c r="C48" s="49"/>
      <c r="D48" s="49"/>
      <c r="E48" s="49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</row>
    <row r="49" spans="1:25">
      <c r="A49" s="4" t="s">
        <v>53</v>
      </c>
      <c r="B49" s="10"/>
      <c r="C49" s="10"/>
      <c r="D49" s="10"/>
      <c r="E49" s="11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28">
      <c r="A50" s="2" t="s">
        <v>52</v>
      </c>
      <c r="B50" s="50">
        <v>0</v>
      </c>
      <c r="C50" s="50"/>
      <c r="D50" s="50">
        <v>30</v>
      </c>
      <c r="E50" s="50"/>
      <c r="F50" s="50">
        <v>60</v>
      </c>
      <c r="G50" s="50"/>
      <c r="H50" s="50">
        <v>90</v>
      </c>
      <c r="I50" s="50"/>
      <c r="J50" s="50">
        <v>120</v>
      </c>
      <c r="K50" s="50"/>
      <c r="L50" s="50">
        <v>150</v>
      </c>
      <c r="M50" s="50"/>
      <c r="N50" s="50">
        <v>180</v>
      </c>
      <c r="O50" s="50"/>
      <c r="P50" s="50">
        <v>210</v>
      </c>
      <c r="Q50" s="50"/>
      <c r="R50" s="50">
        <v>240</v>
      </c>
      <c r="S50" s="50"/>
      <c r="T50" s="50">
        <v>270</v>
      </c>
      <c r="U50" s="50"/>
      <c r="V50" s="50">
        <v>300</v>
      </c>
      <c r="W50" s="50"/>
      <c r="X50" s="50">
        <v>330</v>
      </c>
      <c r="Y50" s="50"/>
    </row>
    <row r="51" spans="1:25" ht="42">
      <c r="A51" s="25" t="str">
        <f>CONCATENATE("70% TP Outage Level ",'General Info'!$D$28)</f>
        <v>70% TP Outage Level [dBm / 15kHz]</v>
      </c>
      <c r="B51" s="48" t="str">
        <f ca="1">'Ori4-Raw Data'!B80:C80</f>
        <v>N/A</v>
      </c>
      <c r="C51" s="48"/>
      <c r="D51" s="48" t="str">
        <f ca="1">'Ori4-Raw Data'!D80:E80</f>
        <v>N/A</v>
      </c>
      <c r="E51" s="48"/>
      <c r="F51" s="48" t="str">
        <f ca="1">'Ori4-Raw Data'!F80:G80</f>
        <v>N/A</v>
      </c>
      <c r="G51" s="48"/>
      <c r="H51" s="48" t="str">
        <f ca="1">'Ori4-Raw Data'!H80:I80</f>
        <v>N/A</v>
      </c>
      <c r="I51" s="48"/>
      <c r="J51" s="48" t="str">
        <f ca="1">'Ori4-Raw Data'!J80:K80</f>
        <v>N/A</v>
      </c>
      <c r="K51" s="48"/>
      <c r="L51" s="48" t="str">
        <f ca="1">'Ori4-Raw Data'!L80:M80</f>
        <v>N/A</v>
      </c>
      <c r="M51" s="48"/>
      <c r="N51" s="48" t="str">
        <f ca="1">'Ori4-Raw Data'!N80:O80</f>
        <v>N/A</v>
      </c>
      <c r="O51" s="48"/>
      <c r="P51" s="48" t="str">
        <f ca="1">'Ori4-Raw Data'!P80:Q80</f>
        <v>N/A</v>
      </c>
      <c r="Q51" s="48"/>
      <c r="R51" s="48" t="str">
        <f ca="1">'Ori4-Raw Data'!R80:S80</f>
        <v>N/A</v>
      </c>
      <c r="S51" s="48"/>
      <c r="T51" s="48" t="str">
        <f ca="1">'Ori4-Raw Data'!T80:U80</f>
        <v>N/A</v>
      </c>
      <c r="U51" s="48"/>
      <c r="V51" s="48" t="str">
        <f ca="1">'Ori4-Raw Data'!V80:W80</f>
        <v>N/A</v>
      </c>
      <c r="W51" s="48"/>
      <c r="X51" s="51" t="str">
        <f ca="1">'Ori4-Raw Data'!X80:Y80</f>
        <v>N/A</v>
      </c>
      <c r="Y51" s="52"/>
    </row>
    <row r="52" spans="1:25" ht="42">
      <c r="A52" s="25" t="str">
        <f>CONCATENATE("95% TP Outage Level ",'General Info'!$D$28)</f>
        <v>95% TP Outage Level [dBm / 15kHz]</v>
      </c>
      <c r="B52" s="48" t="str">
        <f ca="1">'Ori4-Raw Data'!B82:C82</f>
        <v>N/A</v>
      </c>
      <c r="C52" s="48"/>
      <c r="D52" s="48" t="str">
        <f ca="1">'Ori4-Raw Data'!D82:E82</f>
        <v>N/A</v>
      </c>
      <c r="E52" s="48"/>
      <c r="F52" s="53" t="str">
        <f ca="1">'Ori4-Raw Data'!F82:G82</f>
        <v>N/A</v>
      </c>
      <c r="G52" s="53"/>
      <c r="H52" s="48" t="str">
        <f ca="1">'Ori4-Raw Data'!H82:I82</f>
        <v>N/A</v>
      </c>
      <c r="I52" s="48"/>
      <c r="J52" s="48" t="str">
        <f ca="1">'Ori4-Raw Data'!J82:K82</f>
        <v>N/A</v>
      </c>
      <c r="K52" s="48"/>
      <c r="L52" s="48" t="str">
        <f ca="1">'Ori4-Raw Data'!L82:M82</f>
        <v>N/A</v>
      </c>
      <c r="M52" s="48"/>
      <c r="N52" s="48" t="str">
        <f ca="1">'Ori4-Raw Data'!N82:O82</f>
        <v>N/A</v>
      </c>
      <c r="O52" s="48"/>
      <c r="P52" s="48" t="str">
        <f ca="1">'Ori4-Raw Data'!P82:Q82</f>
        <v>N/A</v>
      </c>
      <c r="Q52" s="48"/>
      <c r="R52" s="48" t="str">
        <f ca="1">'Ori4-Raw Data'!R82:S82</f>
        <v>N/A</v>
      </c>
      <c r="S52" s="48"/>
      <c r="T52" s="48" t="str">
        <f ca="1">'Ori4-Raw Data'!T82:U82</f>
        <v>N/A</v>
      </c>
      <c r="U52" s="48"/>
      <c r="V52" s="48" t="str">
        <f ca="1">'Ori4-Raw Data'!V82:W82</f>
        <v>N/A</v>
      </c>
      <c r="W52" s="48"/>
      <c r="X52" s="48" t="str">
        <f ca="1">'Ori4-Raw Data'!X82:Y82</f>
        <v>N/A</v>
      </c>
      <c r="Y52" s="48"/>
    </row>
    <row r="53" spans="1:25">
      <c r="B53" s="2"/>
      <c r="C53" s="2"/>
      <c r="D53" s="2"/>
      <c r="E53" s="6"/>
      <c r="F53" s="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>
      <c r="A54" s="4" t="s">
        <v>38</v>
      </c>
      <c r="B54" s="10"/>
      <c r="C54" s="10"/>
      <c r="D54" s="10"/>
      <c r="E54" s="11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>
      <c r="A55" s="5" t="s">
        <v>29</v>
      </c>
      <c r="B55" s="15">
        <f ca="1">'Ori4-Raw Data'!B86</f>
        <v>12</v>
      </c>
      <c r="C55" s="2"/>
      <c r="D55" s="2"/>
      <c r="E55" s="6"/>
      <c r="F55" s="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>
      <c r="A56" s="5" t="s">
        <v>30</v>
      </c>
      <c r="B56" s="15">
        <f ca="1">'Ori4-Raw Data'!B87</f>
        <v>12</v>
      </c>
      <c r="C56" s="2"/>
      <c r="D56" s="2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>
      <c r="B57" s="2"/>
      <c r="C57" s="2"/>
      <c r="D57" s="2"/>
      <c r="E57" s="6"/>
      <c r="F57" s="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>
      <c r="A58" s="4" t="str">
        <f>CONCATENATE("Inverse Averaged FOM: ",'General Info'!$C$28)</f>
        <v>Inverse Averaged FOM: RS-EPRE [dBm / 15kHz]</v>
      </c>
      <c r="B58" s="10"/>
      <c r="C58" s="10"/>
      <c r="D58" s="10"/>
      <c r="E58" s="11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>
      <c r="A59" s="5" t="s">
        <v>29</v>
      </c>
      <c r="B59" s="18" t="str">
        <f ca="1">'Ori4-Raw Data'!B90</f>
        <v>FAIL</v>
      </c>
      <c r="C59" s="2"/>
      <c r="D59" s="2"/>
      <c r="E59" s="6"/>
      <c r="F59" s="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>
      <c r="A60" s="5" t="s">
        <v>30</v>
      </c>
      <c r="B60" s="18" t="str">
        <f ca="1">'Ori4-Raw Data'!B91</f>
        <v>FAIL</v>
      </c>
      <c r="C60" s="2"/>
      <c r="D60" s="2"/>
      <c r="E60" s="6"/>
      <c r="F60" s="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</sheetData>
  <mergeCells count="199">
    <mergeCell ref="T51:U51"/>
    <mergeCell ref="V51:W51"/>
    <mergeCell ref="X51:Y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V48:W48"/>
    <mergeCell ref="X48:Y48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B48:E48"/>
    <mergeCell ref="F48:G48"/>
    <mergeCell ref="H48:I48"/>
    <mergeCell ref="J48:K48"/>
    <mergeCell ref="L48:M48"/>
    <mergeCell ref="N48:O48"/>
    <mergeCell ref="P48:Q48"/>
    <mergeCell ref="R48:S48"/>
    <mergeCell ref="T48:U48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B1:E1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B15:E15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F15:G15"/>
    <mergeCell ref="H15:I15"/>
    <mergeCell ref="J15:K15"/>
    <mergeCell ref="L15:M15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B29:E29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F29:G29"/>
    <mergeCell ref="H29:I29"/>
    <mergeCell ref="J29:K29"/>
    <mergeCell ref="L29:M29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V43:W43"/>
    <mergeCell ref="X43:Y43"/>
    <mergeCell ref="B43:E43"/>
    <mergeCell ref="F43:G43"/>
    <mergeCell ref="H43:I43"/>
    <mergeCell ref="J43:K43"/>
    <mergeCell ref="L43:M43"/>
    <mergeCell ref="N43:O43"/>
    <mergeCell ref="P43:Q43"/>
    <mergeCell ref="R43:S43"/>
    <mergeCell ref="T43:U43"/>
  </mergeCells>
  <phoneticPr fontId="3" type="noConversion"/>
  <conditionalFormatting sqref="B22">
    <cfRule type="cellIs" dxfId="15" priority="8" operator="lessThanOrEqual">
      <formula>1</formula>
    </cfRule>
  </conditionalFormatting>
  <conditionalFormatting sqref="B8">
    <cfRule type="cellIs" dxfId="14" priority="10" operator="lessThanOrEqual">
      <formula>1</formula>
    </cfRule>
  </conditionalFormatting>
  <conditionalFormatting sqref="B9">
    <cfRule type="cellIs" dxfId="13" priority="9" operator="lessThanOrEqual">
      <formula>2</formula>
    </cfRule>
  </conditionalFormatting>
  <conditionalFormatting sqref="B36">
    <cfRule type="cellIs" dxfId="12" priority="6" operator="lessThanOrEqual">
      <formula>1</formula>
    </cfRule>
  </conditionalFormatting>
  <conditionalFormatting sqref="B23">
    <cfRule type="cellIs" dxfId="11" priority="7" operator="lessThanOrEqual">
      <formula>2</formula>
    </cfRule>
  </conditionalFormatting>
  <conditionalFormatting sqref="B37">
    <cfRule type="cellIs" dxfId="10" priority="5" operator="lessThanOrEqual">
      <formula>2</formula>
    </cfRule>
  </conditionalFormatting>
  <conditionalFormatting sqref="B55">
    <cfRule type="cellIs" dxfId="9" priority="4" operator="lessThanOrEqual">
      <formula>1</formula>
    </cfRule>
  </conditionalFormatting>
  <conditionalFormatting sqref="B56">
    <cfRule type="cellIs" dxfId="8" priority="3" operator="lessThanOrEqual">
      <formula>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382"/>
  <sheetViews>
    <sheetView zoomScale="40" zoomScaleNormal="40" workbookViewId="0">
      <selection activeCell="B7" sqref="B7:Y28"/>
    </sheetView>
  </sheetViews>
  <sheetFormatPr defaultColWidth="8.83203125" defaultRowHeight="14"/>
  <cols>
    <col min="1" max="1" width="19.83203125" customWidth="1"/>
    <col min="2" max="25" width="12" style="2" customWidth="1"/>
  </cols>
  <sheetData>
    <row r="1" spans="1:25">
      <c r="A1" s="39" t="s">
        <v>40</v>
      </c>
      <c r="B1" s="40" t="s">
        <v>41</v>
      </c>
      <c r="D1" s="21" t="s">
        <v>39</v>
      </c>
      <c r="E1" s="22">
        <f>IF(B7&gt;B8,-1,1)</f>
        <v>-1</v>
      </c>
      <c r="F1" s="6"/>
    </row>
    <row r="2" spans="1:25" ht="28">
      <c r="A2" s="40" t="s">
        <v>42</v>
      </c>
      <c r="B2" s="40" t="s">
        <v>71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0">
        <v>0</v>
      </c>
      <c r="C5" s="50"/>
      <c r="D5" s="50">
        <v>30</v>
      </c>
      <c r="E5" s="50"/>
      <c r="F5" s="50">
        <v>60</v>
      </c>
      <c r="G5" s="50"/>
      <c r="H5" s="50">
        <v>90</v>
      </c>
      <c r="I5" s="50"/>
      <c r="J5" s="50">
        <v>120</v>
      </c>
      <c r="K5" s="50"/>
      <c r="L5" s="50">
        <v>150</v>
      </c>
      <c r="M5" s="50"/>
      <c r="N5" s="50">
        <v>180</v>
      </c>
      <c r="O5" s="50"/>
      <c r="P5" s="50">
        <v>210</v>
      </c>
      <c r="Q5" s="50"/>
      <c r="R5" s="50">
        <v>240</v>
      </c>
      <c r="S5" s="50"/>
      <c r="T5" s="50">
        <v>270</v>
      </c>
      <c r="U5" s="50"/>
      <c r="V5" s="50">
        <v>300</v>
      </c>
      <c r="W5" s="50"/>
      <c r="X5" s="50">
        <v>330</v>
      </c>
      <c r="Y5" s="50"/>
    </row>
    <row r="6" spans="1:25" ht="28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-90</v>
      </c>
      <c r="C7" s="20">
        <v>29.512</v>
      </c>
      <c r="D7" s="20">
        <v>-90</v>
      </c>
      <c r="E7" s="20">
        <v>29.512</v>
      </c>
      <c r="F7" s="20">
        <v>-90</v>
      </c>
      <c r="G7" s="20">
        <v>29.512</v>
      </c>
      <c r="H7" s="20">
        <v>-90</v>
      </c>
      <c r="I7" s="20">
        <v>29.512</v>
      </c>
      <c r="J7" s="20">
        <v>-90</v>
      </c>
      <c r="K7" s="20">
        <v>29.512</v>
      </c>
      <c r="L7" s="20">
        <v>-90</v>
      </c>
      <c r="M7" s="20">
        <v>29.512</v>
      </c>
      <c r="N7" s="20">
        <v>-90</v>
      </c>
      <c r="O7" s="20">
        <v>29.454599999999999</v>
      </c>
      <c r="P7" s="20">
        <v>-90</v>
      </c>
      <c r="Q7" s="20">
        <v>29.512</v>
      </c>
      <c r="R7" s="20">
        <v>-90</v>
      </c>
      <c r="S7" s="20">
        <v>29.512</v>
      </c>
      <c r="T7" s="20">
        <v>-90</v>
      </c>
      <c r="U7" s="20">
        <v>29.512</v>
      </c>
      <c r="V7" s="20">
        <v>-90</v>
      </c>
      <c r="W7" s="20">
        <v>29.512</v>
      </c>
      <c r="X7" s="20">
        <v>-90</v>
      </c>
      <c r="Y7" s="20">
        <v>29.512</v>
      </c>
    </row>
    <row r="8" spans="1:25">
      <c r="B8" s="20">
        <v>-91</v>
      </c>
      <c r="C8" s="20">
        <v>29.512</v>
      </c>
      <c r="D8" s="20">
        <v>-91</v>
      </c>
      <c r="E8" s="20">
        <v>29.512</v>
      </c>
      <c r="F8" s="20">
        <v>-91</v>
      </c>
      <c r="G8" s="20">
        <v>29.512</v>
      </c>
      <c r="H8" s="20">
        <v>-91</v>
      </c>
      <c r="I8" s="20">
        <v>29.512</v>
      </c>
      <c r="J8" s="20">
        <v>-91</v>
      </c>
      <c r="K8" s="20">
        <v>29.512</v>
      </c>
      <c r="L8" s="20">
        <v>-91</v>
      </c>
      <c r="M8" s="20">
        <v>29.512</v>
      </c>
      <c r="N8" s="20">
        <v>-91</v>
      </c>
      <c r="O8" s="20">
        <v>29.454599999999999</v>
      </c>
      <c r="P8" s="20">
        <v>-91</v>
      </c>
      <c r="Q8" s="20">
        <v>29.512</v>
      </c>
      <c r="R8" s="20">
        <v>-91</v>
      </c>
      <c r="S8" s="20">
        <v>29.512</v>
      </c>
      <c r="T8" s="20">
        <v>-91</v>
      </c>
      <c r="U8" s="20">
        <v>29.512</v>
      </c>
      <c r="V8" s="20">
        <v>-91</v>
      </c>
      <c r="W8" s="20">
        <v>29.512</v>
      </c>
      <c r="X8" s="20">
        <v>-91</v>
      </c>
      <c r="Y8" s="20">
        <v>29.512</v>
      </c>
    </row>
    <row r="9" spans="1:25">
      <c r="A9" t="s">
        <v>31</v>
      </c>
      <c r="B9" s="20">
        <v>-92</v>
      </c>
      <c r="C9" s="20">
        <v>29.512</v>
      </c>
      <c r="D9" s="20">
        <v>-92</v>
      </c>
      <c r="E9" s="20">
        <v>29.4876</v>
      </c>
      <c r="F9" s="20">
        <v>-92</v>
      </c>
      <c r="G9" s="20">
        <v>29.4998</v>
      </c>
      <c r="H9" s="20">
        <v>-92</v>
      </c>
      <c r="I9" s="20">
        <v>29.512</v>
      </c>
      <c r="J9" s="20">
        <v>-92</v>
      </c>
      <c r="K9" s="20">
        <v>29.512</v>
      </c>
      <c r="L9" s="20">
        <v>-92</v>
      </c>
      <c r="M9" s="20">
        <v>29.3276</v>
      </c>
      <c r="N9" s="20">
        <v>-92</v>
      </c>
      <c r="O9" s="20">
        <v>29.4876</v>
      </c>
      <c r="P9" s="20">
        <v>-92</v>
      </c>
      <c r="Q9" s="20">
        <v>29.512</v>
      </c>
      <c r="R9" s="20">
        <v>-92</v>
      </c>
      <c r="S9" s="20">
        <v>29.512</v>
      </c>
      <c r="T9" s="20">
        <v>-92</v>
      </c>
      <c r="U9" s="20">
        <v>29.454599999999999</v>
      </c>
      <c r="V9" s="20">
        <v>-92</v>
      </c>
      <c r="W9" s="20">
        <v>29.512</v>
      </c>
      <c r="X9" s="20">
        <v>-92</v>
      </c>
      <c r="Y9" s="20">
        <v>29.512</v>
      </c>
    </row>
    <row r="10" spans="1:25">
      <c r="A10" s="1">
        <f>0.7*'General Info'!B29</f>
        <v>20.6584</v>
      </c>
      <c r="B10" s="20">
        <v>-93</v>
      </c>
      <c r="C10" s="20">
        <v>29.4833</v>
      </c>
      <c r="D10" s="20">
        <v>-93</v>
      </c>
      <c r="E10" s="20">
        <v>29.4876</v>
      </c>
      <c r="F10" s="20">
        <v>-93</v>
      </c>
      <c r="G10" s="20">
        <v>29.401499999999999</v>
      </c>
      <c r="H10" s="20">
        <v>-93</v>
      </c>
      <c r="I10" s="20">
        <v>29.368500000000001</v>
      </c>
      <c r="J10" s="20">
        <v>-93</v>
      </c>
      <c r="K10" s="20">
        <v>29.4833</v>
      </c>
      <c r="L10" s="20">
        <v>-93</v>
      </c>
      <c r="M10" s="20">
        <v>29.212800000000001</v>
      </c>
      <c r="N10" s="20">
        <v>-93</v>
      </c>
      <c r="O10" s="20">
        <v>29.336200000000002</v>
      </c>
      <c r="P10" s="20">
        <v>-93</v>
      </c>
      <c r="Q10" s="20">
        <v>29.512</v>
      </c>
      <c r="R10" s="20">
        <v>-93</v>
      </c>
      <c r="S10" s="20">
        <v>29.4876</v>
      </c>
      <c r="T10" s="20">
        <v>-93</v>
      </c>
      <c r="U10" s="20">
        <v>29.4833</v>
      </c>
      <c r="V10" s="20">
        <v>-93</v>
      </c>
      <c r="W10" s="20">
        <v>29.512</v>
      </c>
      <c r="X10" s="20">
        <v>-93</v>
      </c>
      <c r="Y10" s="20">
        <v>29.4876</v>
      </c>
    </row>
    <row r="11" spans="1:25">
      <c r="A11" s="1" t="s">
        <v>32</v>
      </c>
      <c r="B11" s="20">
        <v>-94</v>
      </c>
      <c r="C11" s="20">
        <v>29.512</v>
      </c>
      <c r="D11" s="20">
        <v>-94</v>
      </c>
      <c r="E11" s="20">
        <v>29.405799999999999</v>
      </c>
      <c r="F11" s="20">
        <v>-94</v>
      </c>
      <c r="G11" s="20">
        <v>29.463200000000001</v>
      </c>
      <c r="H11" s="20">
        <v>-94</v>
      </c>
      <c r="I11" s="20">
        <v>28.815899999999999</v>
      </c>
      <c r="J11" s="20">
        <v>-94</v>
      </c>
      <c r="K11" s="20">
        <v>29.110700000000001</v>
      </c>
      <c r="L11" s="20">
        <v>-94</v>
      </c>
      <c r="M11" s="20">
        <v>28.991800000000001</v>
      </c>
      <c r="N11" s="20">
        <v>-94</v>
      </c>
      <c r="O11" s="20">
        <v>29.2666</v>
      </c>
      <c r="P11" s="20">
        <v>-94</v>
      </c>
      <c r="Q11" s="20">
        <v>29.4467</v>
      </c>
      <c r="R11" s="20">
        <v>-94</v>
      </c>
      <c r="S11" s="20">
        <v>29.512</v>
      </c>
      <c r="T11" s="20">
        <v>-94</v>
      </c>
      <c r="U11" s="20">
        <v>29.405799999999999</v>
      </c>
      <c r="V11" s="20">
        <v>-94</v>
      </c>
      <c r="W11" s="20">
        <v>29.430199999999999</v>
      </c>
      <c r="X11" s="20">
        <v>-94</v>
      </c>
      <c r="Y11" s="20">
        <v>29.425899999999999</v>
      </c>
    </row>
    <row r="12" spans="1:25">
      <c r="A12" s="1">
        <f>0.95*'General Info'!B29</f>
        <v>28.0364</v>
      </c>
      <c r="B12" s="20">
        <v>-95</v>
      </c>
      <c r="C12" s="20">
        <v>29.4467</v>
      </c>
      <c r="D12" s="20">
        <v>-95</v>
      </c>
      <c r="E12" s="20">
        <v>29.221900000000002</v>
      </c>
      <c r="F12" s="20">
        <v>-95</v>
      </c>
      <c r="G12" s="20">
        <v>29.234100000000002</v>
      </c>
      <c r="H12" s="20">
        <v>-94.5</v>
      </c>
      <c r="I12" s="20">
        <v>27.9817</v>
      </c>
      <c r="J12" s="20">
        <v>-94.5</v>
      </c>
      <c r="K12" s="20">
        <v>28.029499999999999</v>
      </c>
      <c r="L12" s="20">
        <v>-94.5</v>
      </c>
      <c r="M12" s="20">
        <v>28.5867</v>
      </c>
      <c r="N12" s="20">
        <v>-94.5</v>
      </c>
      <c r="O12" s="20">
        <v>28.616099999999999</v>
      </c>
      <c r="P12" s="20">
        <v>-95</v>
      </c>
      <c r="Q12" s="20">
        <v>29.270199999999999</v>
      </c>
      <c r="R12" s="20">
        <v>-95</v>
      </c>
      <c r="S12" s="20">
        <v>29.229800000000001</v>
      </c>
      <c r="T12" s="20">
        <v>-95</v>
      </c>
      <c r="U12" s="20">
        <v>28.898399999999999</v>
      </c>
      <c r="V12" s="20">
        <v>-95</v>
      </c>
      <c r="W12" s="20">
        <v>29.3154</v>
      </c>
      <c r="X12" s="20">
        <v>-95</v>
      </c>
      <c r="Y12" s="20">
        <v>29.229299999999999</v>
      </c>
    </row>
    <row r="13" spans="1:25">
      <c r="B13" s="20">
        <v>-96</v>
      </c>
      <c r="C13" s="20">
        <v>29.029199999999999</v>
      </c>
      <c r="D13" s="20">
        <v>-96</v>
      </c>
      <c r="E13" s="20">
        <v>29.0459</v>
      </c>
      <c r="F13" s="20">
        <v>-95.5</v>
      </c>
      <c r="G13" s="20">
        <v>29.204899999999999</v>
      </c>
      <c r="H13" s="20">
        <v>-95</v>
      </c>
      <c r="I13" s="20">
        <v>26.9679</v>
      </c>
      <c r="J13" s="20">
        <v>-95</v>
      </c>
      <c r="K13" s="20">
        <v>27.724</v>
      </c>
      <c r="L13" s="20">
        <v>-95</v>
      </c>
      <c r="M13" s="20">
        <v>28.164899999999999</v>
      </c>
      <c r="N13" s="20">
        <v>-95</v>
      </c>
      <c r="O13" s="20">
        <v>28.417999999999999</v>
      </c>
      <c r="P13" s="20">
        <v>-96</v>
      </c>
      <c r="Q13" s="20">
        <v>28.922799999999999</v>
      </c>
      <c r="R13" s="20">
        <v>-96</v>
      </c>
      <c r="S13" s="20">
        <v>29.1233</v>
      </c>
      <c r="T13" s="20">
        <v>-95.5</v>
      </c>
      <c r="U13" s="20">
        <v>27.944099999999999</v>
      </c>
      <c r="V13" s="20">
        <v>-95.5</v>
      </c>
      <c r="W13" s="20">
        <v>29.156099999999999</v>
      </c>
      <c r="X13" s="20">
        <v>-95.5</v>
      </c>
      <c r="Y13" s="20">
        <v>29.148</v>
      </c>
    </row>
    <row r="14" spans="1:25">
      <c r="B14" s="20">
        <v>-96.5</v>
      </c>
      <c r="C14" s="20">
        <v>28.71</v>
      </c>
      <c r="D14" s="20">
        <v>-96.5</v>
      </c>
      <c r="E14" s="20">
        <v>28.431999999999999</v>
      </c>
      <c r="F14" s="20">
        <v>-96</v>
      </c>
      <c r="G14" s="20">
        <v>28.804600000000001</v>
      </c>
      <c r="H14" s="20">
        <v>-95.5</v>
      </c>
      <c r="I14" s="20">
        <v>25.4087</v>
      </c>
      <c r="J14" s="20">
        <v>-95.5</v>
      </c>
      <c r="K14" s="20">
        <v>26.595800000000001</v>
      </c>
      <c r="L14" s="20">
        <v>-95.5</v>
      </c>
      <c r="M14" s="20">
        <v>26.874300000000002</v>
      </c>
      <c r="N14" s="20">
        <v>-95.5</v>
      </c>
      <c r="O14" s="20">
        <v>27.444600000000001</v>
      </c>
      <c r="P14" s="20">
        <v>-96.5</v>
      </c>
      <c r="Q14" s="20">
        <v>28.4114</v>
      </c>
      <c r="R14" s="20">
        <v>-96.5</v>
      </c>
      <c r="S14" s="20">
        <v>28.677</v>
      </c>
      <c r="T14" s="20">
        <v>-96</v>
      </c>
      <c r="U14" s="20">
        <v>27.266100000000002</v>
      </c>
      <c r="V14" s="20">
        <v>-96</v>
      </c>
      <c r="W14" s="20">
        <v>28.603400000000001</v>
      </c>
      <c r="X14" s="20">
        <v>-96</v>
      </c>
      <c r="Y14" s="20">
        <v>28.595300000000002</v>
      </c>
    </row>
    <row r="15" spans="1:25">
      <c r="B15" s="20">
        <v>-97</v>
      </c>
      <c r="C15" s="20">
        <v>27.973299999999998</v>
      </c>
      <c r="D15" s="20">
        <v>-97</v>
      </c>
      <c r="E15" s="20">
        <v>28.2272</v>
      </c>
      <c r="F15" s="20">
        <v>-96.5</v>
      </c>
      <c r="G15" s="20">
        <v>27.441199999999998</v>
      </c>
      <c r="H15" s="20">
        <v>-96</v>
      </c>
      <c r="I15" s="20">
        <v>23.3565</v>
      </c>
      <c r="J15" s="20">
        <v>-96</v>
      </c>
      <c r="K15" s="20">
        <v>24.826899999999998</v>
      </c>
      <c r="L15" s="20">
        <v>-96</v>
      </c>
      <c r="M15" s="20">
        <v>25.378799999999998</v>
      </c>
      <c r="N15" s="20">
        <v>-96</v>
      </c>
      <c r="O15" s="20">
        <v>26.732700000000001</v>
      </c>
      <c r="P15" s="20">
        <v>-97</v>
      </c>
      <c r="Q15" s="20">
        <v>27.953199999999999</v>
      </c>
      <c r="R15" s="20">
        <v>-97</v>
      </c>
      <c r="S15" s="20">
        <v>28.4694</v>
      </c>
      <c r="T15" s="20">
        <v>-96.5</v>
      </c>
      <c r="U15" s="20">
        <v>25.667899999999999</v>
      </c>
      <c r="V15" s="20">
        <v>-96.5</v>
      </c>
      <c r="W15" s="20">
        <v>28.1205</v>
      </c>
      <c r="X15" s="20">
        <v>-96.5</v>
      </c>
      <c r="Y15" s="20">
        <v>27.9495</v>
      </c>
    </row>
    <row r="16" spans="1:25">
      <c r="B16" s="20">
        <v>-97.5</v>
      </c>
      <c r="C16" s="20">
        <v>27.408000000000001</v>
      </c>
      <c r="D16" s="20">
        <v>-97.5</v>
      </c>
      <c r="E16" s="20">
        <v>27.476700000000001</v>
      </c>
      <c r="F16" s="20">
        <v>-97</v>
      </c>
      <c r="G16" s="20">
        <v>27.119299999999999</v>
      </c>
      <c r="H16" s="20">
        <v>-96.5</v>
      </c>
      <c r="I16" s="20">
        <v>20.192799999999998</v>
      </c>
      <c r="J16" s="20">
        <v>-96.5</v>
      </c>
      <c r="K16" s="20">
        <v>22.6812</v>
      </c>
      <c r="L16" s="20">
        <v>-96.5</v>
      </c>
      <c r="M16" s="20">
        <v>23.215900000000001</v>
      </c>
      <c r="N16" s="20">
        <v>-96.5</v>
      </c>
      <c r="O16" s="20">
        <v>25.391400000000001</v>
      </c>
      <c r="P16" s="20">
        <v>-97.5</v>
      </c>
      <c r="Q16" s="20">
        <v>27.0307</v>
      </c>
      <c r="R16" s="20">
        <v>-97.5</v>
      </c>
      <c r="S16" s="20">
        <v>28.047899999999998</v>
      </c>
      <c r="T16" s="20">
        <v>-97</v>
      </c>
      <c r="U16" s="20">
        <v>23.837599999999998</v>
      </c>
      <c r="V16" s="20">
        <v>-97</v>
      </c>
      <c r="W16" s="20">
        <v>27.3856</v>
      </c>
      <c r="X16" s="20">
        <v>-97</v>
      </c>
      <c r="Y16" s="20">
        <v>27.173200000000001</v>
      </c>
    </row>
    <row r="17" spans="2:25">
      <c r="B17" s="20">
        <v>-98</v>
      </c>
      <c r="C17" s="20">
        <v>26.3291</v>
      </c>
      <c r="D17" s="20">
        <v>-98</v>
      </c>
      <c r="E17" s="20">
        <v>26.304400000000001</v>
      </c>
      <c r="F17" s="20">
        <v>-97.5</v>
      </c>
      <c r="G17" s="20">
        <v>26.5701</v>
      </c>
      <c r="H17" s="20">
        <v>-97</v>
      </c>
      <c r="I17" s="20">
        <v>17.356400000000001</v>
      </c>
      <c r="J17" s="20">
        <v>-97</v>
      </c>
      <c r="K17" s="20">
        <v>19.867100000000001</v>
      </c>
      <c r="L17" s="20">
        <v>-97</v>
      </c>
      <c r="M17" s="20">
        <v>21.259899999999998</v>
      </c>
      <c r="N17" s="20">
        <v>-97</v>
      </c>
      <c r="O17" s="20">
        <v>23.801500000000001</v>
      </c>
      <c r="P17" s="20">
        <v>-98</v>
      </c>
      <c r="Q17" s="20">
        <v>26.2471</v>
      </c>
      <c r="R17" s="20">
        <v>-98</v>
      </c>
      <c r="S17" s="20">
        <v>27.172799999999999</v>
      </c>
      <c r="T17" s="20">
        <v>-97.5</v>
      </c>
      <c r="U17" s="20">
        <v>21.504999999999999</v>
      </c>
      <c r="V17" s="20">
        <v>-97.5</v>
      </c>
      <c r="W17" s="20">
        <v>26.2712</v>
      </c>
      <c r="X17" s="20">
        <v>-97.5</v>
      </c>
      <c r="Y17" s="20">
        <v>26.206499999999998</v>
      </c>
    </row>
    <row r="18" spans="2:25">
      <c r="B18" s="20">
        <v>-98.5</v>
      </c>
      <c r="C18" s="20">
        <v>25.113399999999999</v>
      </c>
      <c r="D18" s="20">
        <v>-98.5</v>
      </c>
      <c r="E18" s="20">
        <v>24.626899999999999</v>
      </c>
      <c r="F18" s="20">
        <v>-98</v>
      </c>
      <c r="G18" s="20">
        <v>25.555499999999999</v>
      </c>
      <c r="H18" s="20"/>
      <c r="I18" s="20"/>
      <c r="J18" s="20">
        <v>-97.5</v>
      </c>
      <c r="K18" s="20">
        <v>17.520399999999999</v>
      </c>
      <c r="L18" s="20">
        <v>-97.5</v>
      </c>
      <c r="M18" s="20">
        <v>18.555800000000001</v>
      </c>
      <c r="N18" s="20">
        <v>-97.5</v>
      </c>
      <c r="O18" s="20">
        <v>22.069500000000001</v>
      </c>
      <c r="P18" s="20">
        <v>-98.5</v>
      </c>
      <c r="Q18" s="20">
        <v>24.457000000000001</v>
      </c>
      <c r="R18" s="20">
        <v>-98.5</v>
      </c>
      <c r="S18" s="20">
        <v>25.2864</v>
      </c>
      <c r="T18" s="20">
        <v>-98</v>
      </c>
      <c r="U18" s="20">
        <v>18.716100000000001</v>
      </c>
      <c r="V18" s="20">
        <v>-98</v>
      </c>
      <c r="W18" s="20">
        <v>24.679300000000001</v>
      </c>
      <c r="X18" s="20">
        <v>-98</v>
      </c>
      <c r="Y18" s="20">
        <v>24.497399999999999</v>
      </c>
    </row>
    <row r="19" spans="2:25">
      <c r="B19" s="20">
        <v>-99</v>
      </c>
      <c r="C19" s="20">
        <v>23.275200000000002</v>
      </c>
      <c r="D19" s="20">
        <v>-99</v>
      </c>
      <c r="E19" s="20">
        <v>22.814900000000002</v>
      </c>
      <c r="F19" s="20">
        <v>-98.5</v>
      </c>
      <c r="G19" s="20">
        <v>23.178100000000001</v>
      </c>
      <c r="H19" s="20"/>
      <c r="I19" s="20"/>
      <c r="J19" s="20"/>
      <c r="K19" s="20"/>
      <c r="L19" s="20">
        <v>-98</v>
      </c>
      <c r="M19" s="20">
        <v>15.285299999999999</v>
      </c>
      <c r="N19" s="20">
        <v>-98</v>
      </c>
      <c r="O19" s="20">
        <v>18.8765</v>
      </c>
      <c r="P19" s="20">
        <v>-99</v>
      </c>
      <c r="Q19" s="20">
        <v>22.314800000000002</v>
      </c>
      <c r="R19" s="20">
        <v>-99</v>
      </c>
      <c r="S19" s="20">
        <v>23.563199999999998</v>
      </c>
      <c r="T19" s="20">
        <v>-98.5</v>
      </c>
      <c r="U19" s="20">
        <v>15.5442</v>
      </c>
      <c r="V19" s="20">
        <v>-98.5</v>
      </c>
      <c r="W19" s="20">
        <v>22.213799999999999</v>
      </c>
      <c r="X19" s="20">
        <v>-98.5</v>
      </c>
      <c r="Y19" s="20">
        <v>22.254899999999999</v>
      </c>
    </row>
    <row r="20" spans="2:25">
      <c r="B20" s="20">
        <v>-99.5</v>
      </c>
      <c r="C20" s="20">
        <v>22.271100000000001</v>
      </c>
      <c r="D20" s="20">
        <v>-99.5</v>
      </c>
      <c r="E20" s="20">
        <v>20.783000000000001</v>
      </c>
      <c r="F20" s="20">
        <v>-99</v>
      </c>
      <c r="G20" s="20">
        <v>20.789200000000001</v>
      </c>
      <c r="H20" s="20"/>
      <c r="I20" s="20"/>
      <c r="J20" s="20"/>
      <c r="K20" s="20"/>
      <c r="L20" s="20"/>
      <c r="M20" s="20"/>
      <c r="N20" s="20">
        <v>-98.5</v>
      </c>
      <c r="O20" s="20">
        <v>17.415099999999999</v>
      </c>
      <c r="P20" s="20">
        <v>-99.5</v>
      </c>
      <c r="Q20" s="20">
        <v>21.126200000000001</v>
      </c>
      <c r="R20" s="20">
        <v>-99.5</v>
      </c>
      <c r="S20" s="20">
        <v>21.246700000000001</v>
      </c>
      <c r="T20" s="20"/>
      <c r="U20" s="20"/>
      <c r="V20" s="20">
        <v>-99</v>
      </c>
      <c r="W20" s="20">
        <v>19.170500000000001</v>
      </c>
      <c r="X20" s="20">
        <v>-99</v>
      </c>
      <c r="Y20" s="20">
        <v>19.4802</v>
      </c>
    </row>
    <row r="21" spans="2:25">
      <c r="B21" s="20">
        <v>-100</v>
      </c>
      <c r="C21" s="20">
        <v>19.816199999999998</v>
      </c>
      <c r="D21" s="20">
        <v>-100</v>
      </c>
      <c r="E21" s="20">
        <v>18.627800000000001</v>
      </c>
      <c r="F21" s="20">
        <v>-99.5</v>
      </c>
      <c r="G21" s="20">
        <v>17.939599999999999</v>
      </c>
      <c r="H21" s="20"/>
      <c r="I21" s="20"/>
      <c r="J21" s="20"/>
      <c r="K21" s="20"/>
      <c r="L21" s="20"/>
      <c r="M21" s="20"/>
      <c r="N21" s="20"/>
      <c r="O21" s="20"/>
      <c r="P21" s="20">
        <v>-100</v>
      </c>
      <c r="Q21" s="20">
        <v>17.8231</v>
      </c>
      <c r="R21" s="20">
        <v>-100</v>
      </c>
      <c r="S21" s="20">
        <v>18.442499999999999</v>
      </c>
      <c r="T21" s="20"/>
      <c r="U21" s="20"/>
      <c r="V21" s="20">
        <v>-99.5</v>
      </c>
      <c r="W21" s="20">
        <v>16.2272</v>
      </c>
      <c r="X21" s="20">
        <v>-99.5</v>
      </c>
      <c r="Y21" s="20">
        <v>16.7226</v>
      </c>
    </row>
    <row r="22" spans="2:25">
      <c r="B22" s="20">
        <v>-100.5</v>
      </c>
      <c r="C22" s="20">
        <v>17.825600000000001</v>
      </c>
      <c r="D22" s="20">
        <v>-100.5</v>
      </c>
      <c r="E22" s="20">
        <v>16.646100000000001</v>
      </c>
      <c r="F22" s="20">
        <v>-100</v>
      </c>
      <c r="G22" s="20">
        <v>15.387</v>
      </c>
      <c r="H22" s="20"/>
      <c r="I22" s="20"/>
      <c r="J22" s="20"/>
      <c r="K22" s="20"/>
      <c r="L22" s="20"/>
      <c r="M22" s="20"/>
      <c r="N22" s="20"/>
      <c r="O22" s="20"/>
      <c r="P22" s="20">
        <v>-100.5</v>
      </c>
      <c r="Q22" s="20">
        <v>16.2316</v>
      </c>
      <c r="R22" s="20">
        <v>-100.5</v>
      </c>
      <c r="S22" s="20">
        <v>15.100199999999999</v>
      </c>
      <c r="T22" s="20"/>
      <c r="U22" s="20"/>
      <c r="V22" s="20"/>
      <c r="W22" s="20"/>
      <c r="X22" s="20"/>
      <c r="Y22" s="20"/>
    </row>
    <row r="23" spans="2:25">
      <c r="B23" s="20">
        <v>-101</v>
      </c>
      <c r="C23" s="20">
        <v>15.059900000000001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8">
      <c r="A80" s="13" t="str">
        <f>CONCATENATE("70% TP Outage Level ",'General Info'!$D$28)</f>
        <v>70% TP Outage Level [dBm / 15kHz]</v>
      </c>
      <c r="B80" s="48">
        <f ca="1">IF(ISNA(MATCH($A$10,C7:C78,$E$1)),"N/A",FORECAST($A$10,OFFSET(B7:B78,MATCH($A$10,C7:C78,$E$1)-1,0,2),OFFSET(C7:C78,MATCH($A$10,C7:C78,$E$1)-1,0,2)))</f>
        <v>-99.828465517943712</v>
      </c>
      <c r="C80" s="48"/>
      <c r="D80" s="48">
        <f t="shared" ref="D80" ca="1" si="0">IF(ISNA(MATCH($A$10,E7:E78,$E$1)),"N/A",FORECAST($A$10,OFFSET(D7:D78,MATCH($A$10,E7:E78,$E$1)-1,0,2),OFFSET(E7:E78,MATCH($A$10,E7:E78,$E$1)-1,0,2)))</f>
        <v>-99.528906829992579</v>
      </c>
      <c r="E80" s="48"/>
      <c r="F80" s="48">
        <f t="shared" ref="F80" ca="1" si="1">IF(ISNA(MATCH($A$10,G7:G78,$E$1)),"N/A",FORECAST($A$10,OFFSET(F7:F78,MATCH($A$10,G7:G78,$E$1)-1,0,2),OFFSET(G7:G78,MATCH($A$10,G7:G78,$E$1)-1,0,2)))</f>
        <v>-99.02295058955643</v>
      </c>
      <c r="G80" s="48"/>
      <c r="H80" s="48">
        <f t="shared" ref="H80" ca="1" si="2">IF(ISNA(MATCH($A$10,I7:I78,$E$1)),"N/A",FORECAST($A$10,OFFSET(H7:H78,MATCH($A$10,I7:I78,$E$1)-1,0,2),OFFSET(I7:I78,MATCH($A$10,I7:I78,$E$1)-1,0,2)))</f>
        <v>-96.426415273255998</v>
      </c>
      <c r="I80" s="48"/>
      <c r="J80" s="48">
        <f t="shared" ref="J80" ca="1" si="3">IF(ISNA(MATCH($A$10,K7:K78,$E$1)),"N/A",FORECAST($A$10,OFFSET(J7:J78,MATCH($A$10,K7:K78,$E$1)-1,0,2),OFFSET(K7:K78,MATCH($A$10,K7:K78,$E$1)-1,0,2)))</f>
        <v>-96.859404427703339</v>
      </c>
      <c r="K80" s="48"/>
      <c r="L80" s="48">
        <f t="shared" ref="L80" ca="1" si="4">IF(ISNA(MATCH($A$10,M7:M78,$E$1)),"N/A",FORECAST($A$10,OFFSET(L7:L78,MATCH($A$10,M7:M78,$E$1)-1,0,2),OFFSET(M7:M78,MATCH($A$10,M7:M78,$E$1)-1,0,2)))</f>
        <v>-97.111219999260385</v>
      </c>
      <c r="M80" s="48"/>
      <c r="N80" s="48">
        <f t="shared" ref="N80" ca="1" si="5">IF(ISNA(MATCH($A$10,O7:O78,$E$1)),"N/A",FORECAST($A$10,OFFSET(N7:N78,MATCH($A$10,O7:O78,$E$1)-1,0,2),OFFSET(O7:O78,MATCH($A$10,O7:O78,$E$1)-1,0,2)))</f>
        <v>-97.720967741935482</v>
      </c>
      <c r="O80" s="48"/>
      <c r="P80" s="48">
        <f t="shared" ref="P80" ca="1" si="6">IF(ISNA(MATCH($A$10,Q7:Q78,$E$1)),"N/A",FORECAST($A$10,OFFSET(P7:P78,MATCH($A$10,Q7:Q78,$E$1)-1,0,2),OFFSET(Q7:Q78,MATCH($A$10,Q7:Q78,$E$1)-1,0,2)))</f>
        <v>-99.570812267264088</v>
      </c>
      <c r="Q80" s="48"/>
      <c r="R80" s="48">
        <f t="shared" ref="R80" ca="1" si="7">IF(ISNA(MATCH($A$10,S7:S78,$E$1)),"N/A",FORECAST($A$10,OFFSET(R7:R78,MATCH($A$10,S7:S78,$E$1)-1,0,2),OFFSET(S7:S78,MATCH($A$10,S7:S78,$E$1)-1,0,2)))</f>
        <v>-99.604896227087934</v>
      </c>
      <c r="S80" s="48"/>
      <c r="T80" s="48">
        <f t="shared" ref="T80" ca="1" si="8">IF(ISNA(MATCH($A$10,U7:U78,$E$1)),"N/A",FORECAST($A$10,OFFSET(T7:T78,MATCH($A$10,U7:U78,$E$1)-1,0,2),OFFSET(U7:U78,MATCH($A$10,U7:U78,$E$1)-1,0,2)))</f>
        <v>-97.65178027179175</v>
      </c>
      <c r="U80" s="48"/>
      <c r="V80" s="48">
        <f t="shared" ref="V80" ca="1" si="9">IF(ISNA(MATCH($A$10,W7:W78,$E$1)),"N/A",FORECAST($A$10,OFFSET(V7:V78,MATCH($A$10,W7:W78,$E$1)-1,0,2),OFFSET(W7:W78,MATCH($A$10,W7:W78,$E$1)-1,0,2)))</f>
        <v>-98.75554496763381</v>
      </c>
      <c r="W80" s="48"/>
      <c r="X80" s="48">
        <f t="shared" ref="X80" ca="1" si="10">IF(ISNA(MATCH($A$10,Y7:Y78,$E$1)),"N/A",FORECAST($A$10,OFFSET(X7:X78,MATCH($A$10,Y7:Y78,$E$1)-1,0,2),OFFSET(Y7:Y78,MATCH($A$10,Y7:Y78,$E$1)-1,0,2)))</f>
        <v>-98.787688759145141</v>
      </c>
      <c r="Y80" s="48"/>
    </row>
    <row r="81" spans="1:25" s="12" customFormat="1" ht="42">
      <c r="A81" s="27" t="str">
        <f>CONCATENATE("70% TP Outage Level incl substitution ",'General Info'!$D$28)</f>
        <v>70% TP Outage Level incl substitution [dBm / 15kHz]</v>
      </c>
      <c r="B81" s="48">
        <f ca="1">IF(B80="N/A",'General Info'!$B$30,'Ori1-Raw Data'!B80)</f>
        <v>-99.828465517943712</v>
      </c>
      <c r="C81" s="48"/>
      <c r="D81" s="48">
        <f ca="1">IF(D80="N/A",'General Info'!$B$30,'Ori1-Raw Data'!D80:E80)</f>
        <v>-99.528906829992579</v>
      </c>
      <c r="E81" s="48"/>
      <c r="F81" s="48">
        <f ca="1">IF(F80="N/A",'General Info'!$B$30,'Ori1-Raw Data'!F80:G80)</f>
        <v>-99.02295058955643</v>
      </c>
      <c r="G81" s="48"/>
      <c r="H81" s="48">
        <f ca="1">IF(H80="N/A",'General Info'!$B$30,'Ori1-Raw Data'!H80:I80)</f>
        <v>-96.426415273255998</v>
      </c>
      <c r="I81" s="48"/>
      <c r="J81" s="48">
        <f ca="1">IF(J80="N/A",'General Info'!$B$30,'Ori1-Raw Data'!J80:K80)</f>
        <v>-96.859404427703339</v>
      </c>
      <c r="K81" s="48"/>
      <c r="L81" s="48">
        <f ca="1">IF(L80="N/A",'General Info'!$B$30,'Ori1-Raw Data'!L80:M80)</f>
        <v>-97.111219999260385</v>
      </c>
      <c r="M81" s="48"/>
      <c r="N81" s="48">
        <f ca="1">IF(N80="N/A",'General Info'!$B$30,'Ori1-Raw Data'!N80:O80)</f>
        <v>-97.720967741935482</v>
      </c>
      <c r="O81" s="48"/>
      <c r="P81" s="48">
        <f ca="1">IF(P80="N/A",'General Info'!$B$30,'Ori1-Raw Data'!P80:Q80)</f>
        <v>-99.570812267264088</v>
      </c>
      <c r="Q81" s="48"/>
      <c r="R81" s="48">
        <f ca="1">IF(R80="N/A",'General Info'!$B$30,'Ori1-Raw Data'!R80:S80)</f>
        <v>-99.604896227087934</v>
      </c>
      <c r="S81" s="48"/>
      <c r="T81" s="48">
        <f ca="1">IF(T80="N/A",'General Info'!$B$30,'Ori1-Raw Data'!T80:U80)</f>
        <v>-97.65178027179175</v>
      </c>
      <c r="U81" s="48"/>
      <c r="V81" s="48">
        <f ca="1">IF(V80="N/A",'General Info'!$B$30,'Ori1-Raw Data'!V80:W80)</f>
        <v>-98.75554496763381</v>
      </c>
      <c r="W81" s="48"/>
      <c r="X81" s="48">
        <f ca="1">IF(X80="N/A",'General Info'!$B$30,'Ori1-Raw Data'!X80:Y80)</f>
        <v>-98.787688759145141</v>
      </c>
      <c r="Y81" s="48"/>
    </row>
    <row r="82" spans="1:25" s="12" customFormat="1" ht="28">
      <c r="A82" s="25" t="str">
        <f>CONCATENATE("95% TP Outage Level ",'General Info'!$D$28)</f>
        <v>95% TP Outage Level [dBm / 15kHz]</v>
      </c>
      <c r="B82" s="48">
        <f ca="1">IF(ISNA(MATCH($A$12,C8:C79,$E$1)),"N/A",FORECAST($A$12,OFFSET(B8:B79,MATCH($A$12,C8:C79,$E$1)-1,0,2),OFFSET(C8:C79,MATCH($A$12,C8:C79,$E$1)-1,0,2)))</f>
        <v>-96.957173883534679</v>
      </c>
      <c r="C82" s="48"/>
      <c r="D82" s="48">
        <f t="shared" ref="D82" ca="1" si="11">IF(ISNA(MATCH($A$12,E8:E79,$E$1)),"N/A",FORECAST($A$12,OFFSET(D8:D79,MATCH($A$12,E8:E79,$E$1)-1,0,2),OFFSET(E8:E79,MATCH($A$12,E8:E79,$E$1)-1,0,2)))</f>
        <v>-97.127115256495671</v>
      </c>
      <c r="E82" s="48"/>
      <c r="F82" s="48">
        <f t="shared" ref="F82" ca="1" si="12">IF(ISNA(MATCH($A$12,G8:G79,$E$1)),"N/A",FORECAST($A$12,OFFSET(F8:F79,MATCH($A$12,G8:G79,$E$1)-1,0,2),OFFSET(G8:G79,MATCH($A$12,G8:G79,$E$1)-1,0,2)))</f>
        <v>-96.281722165175296</v>
      </c>
      <c r="G82" s="48"/>
      <c r="H82" s="48">
        <f t="shared" ref="H82" ca="1" si="13">IF(ISNA(MATCH($A$12,I8:I79,$E$1)),"N/A",FORECAST($A$12,OFFSET(H8:H79,MATCH($A$12,I8:I79,$E$1)-1,0,2),OFFSET(I8:I79,MATCH($A$12,I8:I79,$E$1)-1,0,2)))</f>
        <v>-94.467214097338768</v>
      </c>
      <c r="I82" s="48"/>
      <c r="J82" s="48">
        <f t="shared" ref="J82" ca="1" si="14">IF(ISNA(MATCH($A$12,K8:K79,$E$1)),"N/A",FORECAST($A$12,OFFSET(J8:J79,MATCH($A$12,K8:K79,$E$1)-1,0,2),OFFSET(K8:K79,MATCH($A$12,K8:K79,$E$1)-1,0,2)))</f>
        <v>-94.496809100998888</v>
      </c>
      <c r="K82" s="48"/>
      <c r="L82" s="48">
        <f t="shared" ref="L82" ca="1" si="15">IF(ISNA(MATCH($A$12,M8:M79,$E$1)),"N/A",FORECAST($A$12,OFFSET(L8:L79,MATCH($A$12,M8:M79,$E$1)-1,0,2),OFFSET(M8:M79,MATCH($A$12,M8:M79,$E$1)-1,0,2)))</f>
        <v>-95.049783046644976</v>
      </c>
      <c r="M82" s="48"/>
      <c r="N82" s="48">
        <f t="shared" ref="N82" ca="1" si="16">IF(ISNA(MATCH($A$12,O8:O79,$E$1)),"N/A",FORECAST($A$12,OFFSET(N8:N79,MATCH($A$12,O8:O79,$E$1)-1,0,2),OFFSET(O8:O79,MATCH($A$12,O8:O79,$E$1)-1,0,2)))</f>
        <v>-95.196013971645783</v>
      </c>
      <c r="O82" s="48"/>
      <c r="P82" s="48">
        <f t="shared" ref="P82" ca="1" si="17">IF(ISNA(MATCH($A$12,Q8:Q79,$E$1)),"N/A",FORECAST($A$12,OFFSET(P8:P79,MATCH($A$12,Q8:Q79,$E$1)-1,0,2),OFFSET(Q8:Q79,MATCH($A$12,Q8:Q79,$E$1)-1,0,2)))</f>
        <v>-96.909209951986028</v>
      </c>
      <c r="Q82" s="48"/>
      <c r="R82" s="48">
        <f t="shared" ref="R82" ca="1" si="18">IF(ISNA(MATCH($A$12,S8:S79,$E$1)),"N/A",FORECAST($A$12,OFFSET(R8:R79,MATCH($A$12,S8:S79,$E$1)-1,0,2),OFFSET(S8:S79,MATCH($A$12,S8:S79,$E$1)-1,0,2)))</f>
        <v>-97.506570677636844</v>
      </c>
      <c r="S82" s="48"/>
      <c r="T82" s="48">
        <f t="shared" ref="T82" ca="1" si="19">IF(ISNA(MATCH($A$12,U8:U79,$E$1)),"N/A",FORECAST($A$12,OFFSET(T8:T79,MATCH($A$12,U8:U79,$E$1)-1,0,2),OFFSET(U8:U79,MATCH($A$12,U8:U79,$E$1)-1,0,2)))</f>
        <v>-95.451639945509797</v>
      </c>
      <c r="U82" s="48"/>
      <c r="V82" s="48">
        <f t="shared" ref="V82" ca="1" si="20">IF(ISNA(MATCH($A$12,W8:W79,$E$1)),"N/A",FORECAST($A$12,OFFSET(V8:V79,MATCH($A$12,W8:W79,$E$1)-1,0,2),OFFSET(W8:W79,MATCH($A$12,W8:W79,$E$1)-1,0,2)))</f>
        <v>-96.557218669206691</v>
      </c>
      <c r="W82" s="48"/>
      <c r="X82" s="48">
        <f t="shared" ref="X82" ca="1" si="21">IF(ISNA(MATCH($A$12,Y8:Y79,$E$1)),"N/A",FORECAST($A$12,OFFSET(X8:X79,MATCH($A$12,Y8:Y79,$E$1)-1,0,2),OFFSET(Y8:Y79,MATCH($A$12,Y8:Y79,$E$1)-1,0,2)))</f>
        <v>-96.432719108083006</v>
      </c>
      <c r="Y82" s="48"/>
    </row>
    <row r="83" spans="1:25" s="12" customFormat="1" ht="42">
      <c r="A83" s="27" t="str">
        <f>CONCATENATE("95% TP Outage Level incl substitution ",'General Info'!$D$28)</f>
        <v>95% TP Outage Level incl substitution [dBm / 15kHz]</v>
      </c>
      <c r="B83" s="48">
        <f ca="1">IF(B82="N/A",'General Info'!$B$30,'Ori1-Raw Data'!B82)</f>
        <v>-96.957173883534679</v>
      </c>
      <c r="C83" s="48"/>
      <c r="D83" s="48">
        <f ca="1">IF(D82="N/A",'General Info'!$B$30,'Ori1-Raw Data'!D82)</f>
        <v>-97.127115256495671</v>
      </c>
      <c r="E83" s="48"/>
      <c r="F83" s="48">
        <f ca="1">IF(F82="N/A",'General Info'!$B$30,'Ori1-Raw Data'!F82)</f>
        <v>-96.281722165175296</v>
      </c>
      <c r="G83" s="48"/>
      <c r="H83" s="48">
        <f ca="1">IF(H82="N/A",'General Info'!$B$30,'Ori1-Raw Data'!H82)</f>
        <v>-94.467214097338768</v>
      </c>
      <c r="I83" s="48"/>
      <c r="J83" s="48">
        <f ca="1">IF(J82="N/A",'General Info'!$B$30,'Ori1-Raw Data'!J82)</f>
        <v>-94.496809100998888</v>
      </c>
      <c r="K83" s="48"/>
      <c r="L83" s="48">
        <f ca="1">IF(L82="N/A",'General Info'!$B$30,'Ori1-Raw Data'!L82)</f>
        <v>-95.049783046644976</v>
      </c>
      <c r="M83" s="48"/>
      <c r="N83" s="48">
        <f ca="1">IF(N82="N/A",'General Info'!$B$30,'Ori1-Raw Data'!N82)</f>
        <v>-95.196013971645783</v>
      </c>
      <c r="O83" s="48"/>
      <c r="P83" s="48">
        <f ca="1">IF(P82="N/A",'General Info'!$B$30,'Ori1-Raw Data'!P82)</f>
        <v>-96.909209951986028</v>
      </c>
      <c r="Q83" s="48"/>
      <c r="R83" s="48">
        <f ca="1">IF(R82="N/A",'General Info'!$B$30,'Ori1-Raw Data'!R82)</f>
        <v>-97.506570677636844</v>
      </c>
      <c r="S83" s="48"/>
      <c r="T83" s="48">
        <f ca="1">IF(T82="N/A",'General Info'!$B$30,'Ori1-Raw Data'!T82)</f>
        <v>-95.451639945509797</v>
      </c>
      <c r="U83" s="48"/>
      <c r="V83" s="48">
        <f ca="1">IF(V82="N/A",'General Info'!$B$30,'Ori1-Raw Data'!V82)</f>
        <v>-96.557218669206691</v>
      </c>
      <c r="W83" s="48"/>
      <c r="X83" s="48">
        <f ca="1">IF(X82="N/A",'General Info'!$B$30,'Ori1-Raw Data'!X82)</f>
        <v>-96.432719108083006</v>
      </c>
      <c r="Y83" s="48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-98.551081382898062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-96.151169200577996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N5:O5"/>
    <mergeCell ref="P5:Q5"/>
    <mergeCell ref="J80:K80"/>
    <mergeCell ref="J82:K82"/>
    <mergeCell ref="L80:M80"/>
    <mergeCell ref="L82:M82"/>
    <mergeCell ref="L5:M5"/>
    <mergeCell ref="N80:O80"/>
    <mergeCell ref="N82:O82"/>
    <mergeCell ref="P80:Q80"/>
    <mergeCell ref="P82:Q82"/>
    <mergeCell ref="J81:K81"/>
    <mergeCell ref="L81:M81"/>
    <mergeCell ref="N81:O81"/>
    <mergeCell ref="P81:Q81"/>
    <mergeCell ref="H80:I80"/>
    <mergeCell ref="H82:I82"/>
    <mergeCell ref="B80:C80"/>
    <mergeCell ref="B82:C82"/>
    <mergeCell ref="D80:E80"/>
    <mergeCell ref="D82:E82"/>
    <mergeCell ref="F80:G80"/>
    <mergeCell ref="F82:G82"/>
    <mergeCell ref="B81:C81"/>
    <mergeCell ref="D81:E81"/>
    <mergeCell ref="F81:G81"/>
    <mergeCell ref="H81:I81"/>
    <mergeCell ref="D5:E5"/>
    <mergeCell ref="F5:G5"/>
    <mergeCell ref="H5:I5"/>
    <mergeCell ref="J5:K5"/>
    <mergeCell ref="B5:C5"/>
    <mergeCell ref="R80:S80"/>
    <mergeCell ref="R82:S82"/>
    <mergeCell ref="T80:U80"/>
    <mergeCell ref="T82:U82"/>
    <mergeCell ref="X5:Y5"/>
    <mergeCell ref="R5:S5"/>
    <mergeCell ref="T5:U5"/>
    <mergeCell ref="X80:Y80"/>
    <mergeCell ref="X82:Y82"/>
    <mergeCell ref="V5:W5"/>
    <mergeCell ref="V80:W80"/>
    <mergeCell ref="V82:W82"/>
    <mergeCell ref="R81:S81"/>
    <mergeCell ref="T81:U81"/>
    <mergeCell ref="V81:W81"/>
    <mergeCell ref="X81:Y81"/>
    <mergeCell ref="B83:C83"/>
    <mergeCell ref="D83:E83"/>
    <mergeCell ref="F83:G83"/>
    <mergeCell ref="H83:I83"/>
    <mergeCell ref="J83:K83"/>
    <mergeCell ref="V83:W83"/>
    <mergeCell ref="X83:Y83"/>
    <mergeCell ref="L83:M83"/>
    <mergeCell ref="N83:O83"/>
    <mergeCell ref="P83:Q83"/>
    <mergeCell ref="R83:S83"/>
    <mergeCell ref="T83:U83"/>
  </mergeCells>
  <phoneticPr fontId="3" type="noConversion"/>
  <conditionalFormatting sqref="B86">
    <cfRule type="cellIs" dxfId="7" priority="2" operator="lessThanOrEqual">
      <formula>1</formula>
    </cfRule>
  </conditionalFormatting>
  <conditionalFormatting sqref="B87">
    <cfRule type="cellIs" dxfId="6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zoomScale="40" zoomScaleNormal="40" workbookViewId="0">
      <selection activeCell="B7" sqref="B7:Y25"/>
    </sheetView>
  </sheetViews>
  <sheetFormatPr defaultColWidth="8.83203125" defaultRowHeight="14"/>
  <cols>
    <col min="1" max="1" width="19.83203125" customWidth="1"/>
    <col min="2" max="25" width="12" style="2" customWidth="1"/>
  </cols>
  <sheetData>
    <row r="1" spans="1:25">
      <c r="A1" s="16" t="s">
        <v>40</v>
      </c>
      <c r="B1" s="17" t="s">
        <v>41</v>
      </c>
      <c r="D1" s="21" t="s">
        <v>39</v>
      </c>
      <c r="E1" s="22">
        <f>IF(B7&gt;B8,-1,1)</f>
        <v>-1</v>
      </c>
      <c r="F1" s="6"/>
    </row>
    <row r="2" spans="1:25" ht="28">
      <c r="A2" s="17" t="s">
        <v>42</v>
      </c>
      <c r="B2" s="17" t="s">
        <v>72</v>
      </c>
      <c r="E2" s="6"/>
      <c r="F2" s="6"/>
    </row>
    <row r="3" spans="1:25">
      <c r="A3" s="16" t="s">
        <v>34</v>
      </c>
      <c r="B3" s="17" t="s">
        <v>35</v>
      </c>
      <c r="E3" s="6"/>
      <c r="F3" s="6"/>
    </row>
    <row r="4" spans="1:25">
      <c r="E4" s="6"/>
      <c r="F4" s="6"/>
    </row>
    <row r="5" spans="1:25">
      <c r="A5" t="s">
        <v>52</v>
      </c>
      <c r="B5" s="50">
        <v>0</v>
      </c>
      <c r="C5" s="50"/>
      <c r="D5" s="50">
        <v>30</v>
      </c>
      <c r="E5" s="50"/>
      <c r="F5" s="50">
        <v>60</v>
      </c>
      <c r="G5" s="50"/>
      <c r="H5" s="50">
        <v>90</v>
      </c>
      <c r="I5" s="50"/>
      <c r="J5" s="50">
        <v>120</v>
      </c>
      <c r="K5" s="50"/>
      <c r="L5" s="50">
        <v>150</v>
      </c>
      <c r="M5" s="50"/>
      <c r="N5" s="50">
        <v>180</v>
      </c>
      <c r="O5" s="50"/>
      <c r="P5" s="50">
        <v>210</v>
      </c>
      <c r="Q5" s="50"/>
      <c r="R5" s="50">
        <v>240</v>
      </c>
      <c r="S5" s="50"/>
      <c r="T5" s="50">
        <v>270</v>
      </c>
      <c r="U5" s="50"/>
      <c r="V5" s="50">
        <v>300</v>
      </c>
      <c r="W5" s="50"/>
      <c r="X5" s="50">
        <v>330</v>
      </c>
      <c r="Y5" s="50"/>
    </row>
    <row r="6" spans="1:25" ht="28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-90</v>
      </c>
      <c r="C7" s="20">
        <v>29.512</v>
      </c>
      <c r="D7" s="20">
        <v>-90</v>
      </c>
      <c r="E7" s="20">
        <v>29.512</v>
      </c>
      <c r="F7" s="20">
        <v>-90</v>
      </c>
      <c r="G7" s="20">
        <v>29.512</v>
      </c>
      <c r="H7" s="20">
        <v>-90</v>
      </c>
      <c r="I7" s="20">
        <v>29.512</v>
      </c>
      <c r="J7" s="20">
        <v>-90</v>
      </c>
      <c r="K7" s="20">
        <v>29.512</v>
      </c>
      <c r="L7" s="20">
        <v>-90</v>
      </c>
      <c r="M7" s="20">
        <v>29.512</v>
      </c>
      <c r="N7" s="20">
        <v>-90</v>
      </c>
      <c r="O7" s="20">
        <v>29.512</v>
      </c>
      <c r="P7" s="20">
        <v>-90</v>
      </c>
      <c r="Q7" s="20">
        <v>29.512</v>
      </c>
      <c r="R7" s="20">
        <v>-90</v>
      </c>
      <c r="S7" s="20">
        <v>29.512</v>
      </c>
      <c r="T7" s="20">
        <v>-90</v>
      </c>
      <c r="U7" s="20">
        <v>29.512</v>
      </c>
      <c r="V7" s="20">
        <v>-90</v>
      </c>
      <c r="W7" s="20">
        <v>29.512</v>
      </c>
      <c r="X7" s="20">
        <v>-90</v>
      </c>
      <c r="Y7" s="20">
        <v>29.512</v>
      </c>
    </row>
    <row r="8" spans="1:25">
      <c r="B8" s="20">
        <v>-91</v>
      </c>
      <c r="C8" s="20">
        <v>29.512</v>
      </c>
      <c r="D8" s="20">
        <v>-91</v>
      </c>
      <c r="E8" s="20">
        <v>29.512</v>
      </c>
      <c r="F8" s="20">
        <v>-91</v>
      </c>
      <c r="G8" s="20">
        <v>29.512</v>
      </c>
      <c r="H8" s="20">
        <v>-91</v>
      </c>
      <c r="I8" s="20">
        <v>29.512</v>
      </c>
      <c r="J8" s="20">
        <v>-91</v>
      </c>
      <c r="K8" s="20">
        <v>29.512</v>
      </c>
      <c r="L8" s="20">
        <v>-91</v>
      </c>
      <c r="M8" s="20">
        <v>29.512</v>
      </c>
      <c r="N8" s="20">
        <v>-91</v>
      </c>
      <c r="O8" s="20">
        <v>29.512</v>
      </c>
      <c r="P8" s="20">
        <v>-91</v>
      </c>
      <c r="Q8" s="20">
        <v>29.512</v>
      </c>
      <c r="R8" s="20">
        <v>-91</v>
      </c>
      <c r="S8" s="20">
        <v>29.512</v>
      </c>
      <c r="T8" s="20">
        <v>-91</v>
      </c>
      <c r="U8" s="20">
        <v>29.512</v>
      </c>
      <c r="V8" s="20">
        <v>-91</v>
      </c>
      <c r="W8" s="20">
        <v>29.4998</v>
      </c>
      <c r="X8" s="20">
        <v>-91</v>
      </c>
      <c r="Y8" s="20">
        <v>29.512</v>
      </c>
    </row>
    <row r="9" spans="1:25">
      <c r="A9" t="s">
        <v>31</v>
      </c>
      <c r="B9" s="20">
        <v>-92</v>
      </c>
      <c r="C9" s="20">
        <v>29.512</v>
      </c>
      <c r="D9" s="20">
        <v>-92</v>
      </c>
      <c r="E9" s="20">
        <v>29.512</v>
      </c>
      <c r="F9" s="20">
        <v>-92</v>
      </c>
      <c r="G9" s="20">
        <v>29.512</v>
      </c>
      <c r="H9" s="20">
        <v>-92</v>
      </c>
      <c r="I9" s="20">
        <v>29.512</v>
      </c>
      <c r="J9" s="20">
        <v>-92</v>
      </c>
      <c r="K9" s="20">
        <v>29.512</v>
      </c>
      <c r="L9" s="20">
        <v>-92</v>
      </c>
      <c r="M9" s="20">
        <v>29.512</v>
      </c>
      <c r="N9" s="20">
        <v>-92</v>
      </c>
      <c r="O9" s="20">
        <v>29.512</v>
      </c>
      <c r="P9" s="20">
        <v>-92</v>
      </c>
      <c r="Q9" s="20">
        <v>29.512</v>
      </c>
      <c r="R9" s="20">
        <v>-92</v>
      </c>
      <c r="S9" s="20">
        <v>29.426500000000001</v>
      </c>
      <c r="T9" s="20">
        <v>-92</v>
      </c>
      <c r="U9" s="20">
        <v>29.512</v>
      </c>
      <c r="V9" s="20">
        <v>-92</v>
      </c>
      <c r="W9" s="20">
        <v>29.512</v>
      </c>
      <c r="X9" s="20">
        <v>-92</v>
      </c>
      <c r="Y9" s="20">
        <v>29.512</v>
      </c>
    </row>
    <row r="10" spans="1:25">
      <c r="A10" s="1">
        <f>0.7*'General Info'!B29</f>
        <v>20.6584</v>
      </c>
      <c r="B10" s="20">
        <v>-93</v>
      </c>
      <c r="C10" s="20">
        <v>29.512</v>
      </c>
      <c r="D10" s="20">
        <v>-93</v>
      </c>
      <c r="E10" s="20">
        <v>29.430199999999999</v>
      </c>
      <c r="F10" s="20">
        <v>-93</v>
      </c>
      <c r="G10" s="20">
        <v>29.512</v>
      </c>
      <c r="H10" s="20">
        <v>-93</v>
      </c>
      <c r="I10" s="20">
        <v>29.454599999999999</v>
      </c>
      <c r="J10" s="20">
        <v>-93</v>
      </c>
      <c r="K10" s="20">
        <v>29.512</v>
      </c>
      <c r="L10" s="20">
        <v>-93</v>
      </c>
      <c r="M10" s="20">
        <v>29.512</v>
      </c>
      <c r="N10" s="20">
        <v>-93</v>
      </c>
      <c r="O10" s="20">
        <v>29.512</v>
      </c>
      <c r="P10" s="20">
        <v>-93</v>
      </c>
      <c r="Q10" s="20">
        <v>29.454599999999999</v>
      </c>
      <c r="R10" s="20">
        <v>-93</v>
      </c>
      <c r="S10" s="20">
        <v>29.463000000000001</v>
      </c>
      <c r="T10" s="20">
        <v>-93</v>
      </c>
      <c r="U10" s="20">
        <v>29.454599999999999</v>
      </c>
      <c r="V10" s="20">
        <v>-93</v>
      </c>
      <c r="W10" s="20">
        <v>29.512</v>
      </c>
      <c r="X10" s="20">
        <v>-93</v>
      </c>
      <c r="Y10" s="20">
        <v>29.512</v>
      </c>
    </row>
    <row r="11" spans="1:25">
      <c r="A11" s="1" t="s">
        <v>32</v>
      </c>
      <c r="B11" s="20">
        <v>-94</v>
      </c>
      <c r="C11" s="20">
        <v>29.4876</v>
      </c>
      <c r="D11" s="20">
        <v>-94</v>
      </c>
      <c r="E11" s="20">
        <v>29.356300000000001</v>
      </c>
      <c r="F11" s="20">
        <v>-94</v>
      </c>
      <c r="G11" s="20">
        <v>29.4876</v>
      </c>
      <c r="H11" s="20">
        <v>-94</v>
      </c>
      <c r="I11" s="20">
        <v>29.3398</v>
      </c>
      <c r="J11" s="20">
        <v>-94</v>
      </c>
      <c r="K11" s="20">
        <v>29.463200000000001</v>
      </c>
      <c r="L11" s="20">
        <v>-94</v>
      </c>
      <c r="M11" s="20">
        <v>29.512</v>
      </c>
      <c r="N11" s="20">
        <v>-94</v>
      </c>
      <c r="O11" s="20">
        <v>29.4876</v>
      </c>
      <c r="P11" s="20">
        <v>-94</v>
      </c>
      <c r="Q11" s="20">
        <v>29.290900000000001</v>
      </c>
      <c r="R11" s="20">
        <v>-94</v>
      </c>
      <c r="S11" s="20">
        <v>29.389900000000001</v>
      </c>
      <c r="T11" s="20">
        <v>-94</v>
      </c>
      <c r="U11" s="20">
        <v>29.430199999999999</v>
      </c>
      <c r="V11" s="20">
        <v>-94</v>
      </c>
      <c r="W11" s="20">
        <v>29.4998</v>
      </c>
      <c r="X11" s="20">
        <v>-94</v>
      </c>
      <c r="Y11" s="20">
        <v>29.454599999999999</v>
      </c>
    </row>
    <row r="12" spans="1:25">
      <c r="A12" s="1">
        <f>0.95*'General Info'!B29</f>
        <v>28.0364</v>
      </c>
      <c r="B12" s="20">
        <v>-95</v>
      </c>
      <c r="C12" s="20">
        <v>29.4467</v>
      </c>
      <c r="D12" s="20">
        <v>-95</v>
      </c>
      <c r="E12" s="20">
        <v>28.906400000000001</v>
      </c>
      <c r="F12" s="20">
        <v>-95</v>
      </c>
      <c r="G12" s="20">
        <v>29.348400000000002</v>
      </c>
      <c r="H12" s="20">
        <v>-95</v>
      </c>
      <c r="I12" s="20">
        <v>29.4223</v>
      </c>
      <c r="J12" s="20">
        <v>-95</v>
      </c>
      <c r="K12" s="20">
        <v>29.405799999999999</v>
      </c>
      <c r="L12" s="20">
        <v>-95</v>
      </c>
      <c r="M12" s="20">
        <v>29.512</v>
      </c>
      <c r="N12" s="20">
        <v>-95</v>
      </c>
      <c r="O12" s="20">
        <v>29.479199999999999</v>
      </c>
      <c r="P12" s="20">
        <v>-95</v>
      </c>
      <c r="Q12" s="20">
        <v>28.6724</v>
      </c>
      <c r="R12" s="20">
        <v>-95</v>
      </c>
      <c r="S12" s="20">
        <v>28.828299999999999</v>
      </c>
      <c r="T12" s="20">
        <v>-95</v>
      </c>
      <c r="U12" s="20">
        <v>28.750900000000001</v>
      </c>
      <c r="V12" s="20">
        <v>-95</v>
      </c>
      <c r="W12" s="20">
        <v>29.430199999999999</v>
      </c>
      <c r="X12" s="20">
        <v>-95</v>
      </c>
      <c r="Y12" s="20">
        <v>29.299600000000002</v>
      </c>
    </row>
    <row r="13" spans="1:25">
      <c r="B13" s="20">
        <v>-96</v>
      </c>
      <c r="C13" s="20">
        <v>28.857399999999998</v>
      </c>
      <c r="D13" s="20">
        <v>-95.5</v>
      </c>
      <c r="E13" s="20">
        <v>28.3948</v>
      </c>
      <c r="F13" s="20">
        <v>-96</v>
      </c>
      <c r="G13" s="20">
        <v>28.935099999999998</v>
      </c>
      <c r="H13" s="20">
        <v>-95.5</v>
      </c>
      <c r="I13" s="20">
        <v>28.750900000000001</v>
      </c>
      <c r="J13" s="20">
        <v>-96</v>
      </c>
      <c r="K13" s="20">
        <v>29.049900000000001</v>
      </c>
      <c r="L13" s="20">
        <v>-96</v>
      </c>
      <c r="M13" s="20">
        <v>29.143899999999999</v>
      </c>
      <c r="N13" s="20">
        <v>-96</v>
      </c>
      <c r="O13" s="20">
        <v>29.1846</v>
      </c>
      <c r="P13" s="20">
        <v>-95.5</v>
      </c>
      <c r="Q13" s="20">
        <v>28.4162</v>
      </c>
      <c r="R13" s="20">
        <v>-95.5</v>
      </c>
      <c r="S13" s="20">
        <v>28.566299999999998</v>
      </c>
      <c r="T13" s="20">
        <v>-95.5</v>
      </c>
      <c r="U13" s="20">
        <v>28.206299999999999</v>
      </c>
      <c r="V13" s="20">
        <v>-96</v>
      </c>
      <c r="W13" s="20">
        <v>29.372800000000002</v>
      </c>
      <c r="X13" s="20">
        <v>-96</v>
      </c>
      <c r="Y13" s="20">
        <v>28.697399999999998</v>
      </c>
    </row>
    <row r="14" spans="1:25">
      <c r="B14" s="20">
        <v>-96.5</v>
      </c>
      <c r="C14" s="20">
        <v>28.5625</v>
      </c>
      <c r="D14" s="20">
        <v>-96</v>
      </c>
      <c r="E14" s="20">
        <v>27.0807</v>
      </c>
      <c r="F14" s="20">
        <v>-96.5</v>
      </c>
      <c r="G14" s="20">
        <v>28.9435</v>
      </c>
      <c r="H14" s="20">
        <v>-96</v>
      </c>
      <c r="I14" s="20">
        <v>28.6936</v>
      </c>
      <c r="J14" s="20">
        <v>-97</v>
      </c>
      <c r="K14" s="20">
        <v>28.816800000000001</v>
      </c>
      <c r="L14" s="20">
        <v>-96.5</v>
      </c>
      <c r="M14" s="20">
        <v>28.775500000000001</v>
      </c>
      <c r="N14" s="20">
        <v>-96.5</v>
      </c>
      <c r="O14" s="20">
        <v>29.197500000000002</v>
      </c>
      <c r="P14" s="20">
        <v>-96</v>
      </c>
      <c r="Q14" s="20">
        <v>26.9041</v>
      </c>
      <c r="R14" s="20">
        <v>-96</v>
      </c>
      <c r="S14" s="20">
        <v>27.395800000000001</v>
      </c>
      <c r="T14" s="20">
        <v>-96</v>
      </c>
      <c r="U14" s="20">
        <v>27.162600000000001</v>
      </c>
      <c r="V14" s="20">
        <v>-97</v>
      </c>
      <c r="W14" s="20">
        <v>28.7178</v>
      </c>
      <c r="X14" s="20">
        <v>-96.5</v>
      </c>
      <c r="Y14" s="20">
        <v>28.309100000000001</v>
      </c>
    </row>
    <row r="15" spans="1:25">
      <c r="B15" s="20">
        <v>-97</v>
      </c>
      <c r="C15" s="20">
        <v>27.072800000000001</v>
      </c>
      <c r="D15" s="20">
        <v>-96.5</v>
      </c>
      <c r="E15" s="20">
        <v>25.374600000000001</v>
      </c>
      <c r="F15" s="20">
        <v>-97</v>
      </c>
      <c r="G15" s="20">
        <v>28.1784</v>
      </c>
      <c r="H15" s="20">
        <v>-96.5</v>
      </c>
      <c r="I15" s="20">
        <v>27.290700000000001</v>
      </c>
      <c r="J15" s="20">
        <v>-97.5</v>
      </c>
      <c r="K15" s="20">
        <v>27.518899999999999</v>
      </c>
      <c r="L15" s="20">
        <v>-97</v>
      </c>
      <c r="M15" s="20">
        <v>27.969000000000001</v>
      </c>
      <c r="N15" s="20">
        <v>-97</v>
      </c>
      <c r="O15" s="20">
        <v>27.8993</v>
      </c>
      <c r="P15" s="20">
        <v>-96.5</v>
      </c>
      <c r="Q15" s="20">
        <v>25.4909</v>
      </c>
      <c r="R15" s="20">
        <v>-96.5</v>
      </c>
      <c r="S15" s="20">
        <v>26.399000000000001</v>
      </c>
      <c r="T15" s="20">
        <v>-96.5</v>
      </c>
      <c r="U15" s="20">
        <v>26.069400000000002</v>
      </c>
      <c r="V15" s="20">
        <v>-97.5</v>
      </c>
      <c r="W15" s="20">
        <v>27.612100000000002</v>
      </c>
      <c r="X15" s="20">
        <v>-97</v>
      </c>
      <c r="Y15" s="20">
        <v>27.092500000000001</v>
      </c>
    </row>
    <row r="16" spans="1:25">
      <c r="B16" s="20">
        <v>-97.5</v>
      </c>
      <c r="C16" s="20">
        <v>26.588999999999999</v>
      </c>
      <c r="D16" s="20">
        <v>-97</v>
      </c>
      <c r="E16" s="20">
        <v>24.425799999999999</v>
      </c>
      <c r="F16" s="20">
        <v>-97.5</v>
      </c>
      <c r="G16" s="20">
        <v>27.084199999999999</v>
      </c>
      <c r="H16" s="20">
        <v>-97</v>
      </c>
      <c r="I16" s="20">
        <v>26.9941</v>
      </c>
      <c r="J16" s="20">
        <v>-98</v>
      </c>
      <c r="K16" s="20">
        <v>26.9909</v>
      </c>
      <c r="L16" s="20">
        <v>-97.5</v>
      </c>
      <c r="M16" s="20">
        <v>26.4617</v>
      </c>
      <c r="N16" s="20">
        <v>-97.5</v>
      </c>
      <c r="O16" s="20">
        <v>27.418500000000002</v>
      </c>
      <c r="P16" s="20">
        <v>-97</v>
      </c>
      <c r="Q16" s="20">
        <v>23.334099999999999</v>
      </c>
      <c r="R16" s="20">
        <v>-97</v>
      </c>
      <c r="S16" s="20">
        <v>24.754999999999999</v>
      </c>
      <c r="T16" s="20">
        <v>-97</v>
      </c>
      <c r="U16" s="20">
        <v>23.660699999999999</v>
      </c>
      <c r="V16" s="20">
        <v>-98</v>
      </c>
      <c r="W16" s="20">
        <v>26.880299999999998</v>
      </c>
      <c r="X16" s="20">
        <v>-97.5</v>
      </c>
      <c r="Y16" s="20">
        <v>25.6235</v>
      </c>
    </row>
    <row r="17" spans="2:25">
      <c r="B17" s="20">
        <v>-98</v>
      </c>
      <c r="C17" s="20">
        <v>25.005700000000001</v>
      </c>
      <c r="D17" s="20">
        <v>-97.5</v>
      </c>
      <c r="E17" s="20">
        <v>22.067499999999999</v>
      </c>
      <c r="F17" s="20">
        <v>-98</v>
      </c>
      <c r="G17" s="20">
        <v>25.692</v>
      </c>
      <c r="H17" s="20">
        <v>-97.5</v>
      </c>
      <c r="I17" s="20">
        <v>25.382100000000001</v>
      </c>
      <c r="J17" s="20">
        <v>-98.5</v>
      </c>
      <c r="K17" s="20">
        <v>25.3413</v>
      </c>
      <c r="L17" s="20">
        <v>-98</v>
      </c>
      <c r="M17" s="20">
        <v>24.9695</v>
      </c>
      <c r="N17" s="20">
        <v>-98</v>
      </c>
      <c r="O17" s="20">
        <v>26.703499999999998</v>
      </c>
      <c r="P17" s="20">
        <v>-97.5</v>
      </c>
      <c r="Q17" s="20">
        <v>20.9618</v>
      </c>
      <c r="R17" s="20">
        <v>-97.5</v>
      </c>
      <c r="S17" s="20">
        <v>22.604399999999998</v>
      </c>
      <c r="T17" s="20">
        <v>-97.5</v>
      </c>
      <c r="U17" s="20">
        <v>22.259</v>
      </c>
      <c r="V17" s="20">
        <v>-98.5</v>
      </c>
      <c r="W17" s="20">
        <v>25.388000000000002</v>
      </c>
      <c r="X17" s="20">
        <v>-98</v>
      </c>
      <c r="Y17" s="20">
        <v>23.7836</v>
      </c>
    </row>
    <row r="18" spans="2:25">
      <c r="B18" s="20">
        <v>-98.5</v>
      </c>
      <c r="C18" s="20">
        <v>21.993600000000001</v>
      </c>
      <c r="D18" s="20">
        <v>-98</v>
      </c>
      <c r="E18" s="20">
        <v>19.2575</v>
      </c>
      <c r="F18" s="20">
        <v>-98.5</v>
      </c>
      <c r="G18" s="20">
        <v>24.5136</v>
      </c>
      <c r="H18" s="20">
        <v>-98</v>
      </c>
      <c r="I18" s="20">
        <v>23.405100000000001</v>
      </c>
      <c r="J18" s="20">
        <v>-99</v>
      </c>
      <c r="K18" s="20">
        <v>23.1571</v>
      </c>
      <c r="L18" s="20">
        <v>-98.5</v>
      </c>
      <c r="M18" s="20">
        <v>22.549199999999999</v>
      </c>
      <c r="N18" s="20">
        <v>-98.5</v>
      </c>
      <c r="O18" s="20">
        <v>25.078299999999999</v>
      </c>
      <c r="P18" s="20">
        <v>-98</v>
      </c>
      <c r="Q18" s="20">
        <v>18.290099999999999</v>
      </c>
      <c r="R18" s="20">
        <v>-98</v>
      </c>
      <c r="S18" s="20">
        <v>20.116</v>
      </c>
      <c r="T18" s="20">
        <v>-98</v>
      </c>
      <c r="U18" s="20">
        <v>19.871099999999998</v>
      </c>
      <c r="V18" s="20">
        <v>-99</v>
      </c>
      <c r="W18" s="20">
        <v>23.195</v>
      </c>
      <c r="X18" s="20">
        <v>-98.5</v>
      </c>
      <c r="Y18" s="20">
        <v>21.227799999999998</v>
      </c>
    </row>
    <row r="19" spans="2:25">
      <c r="B19" s="20">
        <v>-99</v>
      </c>
      <c r="C19" s="20">
        <v>20.143000000000001</v>
      </c>
      <c r="D19" s="20">
        <v>-98.5</v>
      </c>
      <c r="E19" s="20">
        <v>16.2608</v>
      </c>
      <c r="F19" s="20">
        <v>-99</v>
      </c>
      <c r="G19" s="20">
        <v>22.552099999999999</v>
      </c>
      <c r="H19" s="20">
        <v>-98.5</v>
      </c>
      <c r="I19" s="20">
        <v>20.933</v>
      </c>
      <c r="J19" s="20">
        <v>-99.5</v>
      </c>
      <c r="K19" s="20">
        <v>21.460799999999999</v>
      </c>
      <c r="L19" s="20">
        <v>-99</v>
      </c>
      <c r="M19" s="20">
        <v>19.860499999999998</v>
      </c>
      <c r="N19" s="20">
        <v>-99</v>
      </c>
      <c r="O19" s="20">
        <v>22.676100000000002</v>
      </c>
      <c r="P19" s="20">
        <v>-98.5</v>
      </c>
      <c r="Q19" s="20">
        <v>15.998799999999999</v>
      </c>
      <c r="R19" s="20">
        <v>-98.5</v>
      </c>
      <c r="S19" s="20">
        <v>17.0505</v>
      </c>
      <c r="T19" s="20">
        <v>-98.5</v>
      </c>
      <c r="U19" s="20">
        <v>16.829799999999999</v>
      </c>
      <c r="V19" s="20">
        <v>-99.5</v>
      </c>
      <c r="W19" s="20">
        <v>20.763200000000001</v>
      </c>
      <c r="X19" s="20">
        <v>-99</v>
      </c>
      <c r="Y19" s="20">
        <v>18.336600000000001</v>
      </c>
    </row>
    <row r="20" spans="2:25">
      <c r="B20" s="20">
        <v>-99.5</v>
      </c>
      <c r="C20" s="20">
        <v>17.442</v>
      </c>
      <c r="D20" s="20">
        <v>-99</v>
      </c>
      <c r="E20" s="20">
        <v>12.669</v>
      </c>
      <c r="F20" s="20">
        <v>-99.5</v>
      </c>
      <c r="G20" s="20">
        <v>19.771899999999999</v>
      </c>
      <c r="H20" s="20">
        <v>-99</v>
      </c>
      <c r="I20" s="20">
        <v>18.6006</v>
      </c>
      <c r="J20" s="20">
        <v>-100</v>
      </c>
      <c r="K20" s="20">
        <v>19.258199999999999</v>
      </c>
      <c r="L20" s="20">
        <v>-99.5</v>
      </c>
      <c r="M20" s="20">
        <v>17.072900000000001</v>
      </c>
      <c r="N20" s="20">
        <v>-99.5</v>
      </c>
      <c r="O20" s="20">
        <v>20.245899999999999</v>
      </c>
      <c r="P20" s="20">
        <v>-99</v>
      </c>
      <c r="Q20" s="20">
        <v>12.7902</v>
      </c>
      <c r="R20" s="20">
        <v>-99</v>
      </c>
      <c r="S20" s="20">
        <v>14.1145</v>
      </c>
      <c r="T20" s="20">
        <v>-99</v>
      </c>
      <c r="U20" s="20">
        <v>13.430999999999999</v>
      </c>
      <c r="V20" s="20">
        <v>-100</v>
      </c>
      <c r="W20" s="20">
        <v>17.477599999999999</v>
      </c>
      <c r="X20" s="20">
        <v>-99.5</v>
      </c>
      <c r="Y20" s="20">
        <v>15.3872</v>
      </c>
    </row>
    <row r="21" spans="2:25">
      <c r="B21" s="20">
        <v>-100</v>
      </c>
      <c r="C21" s="20">
        <v>14.2965</v>
      </c>
      <c r="D21" s="20">
        <v>-99.5</v>
      </c>
      <c r="E21" s="20">
        <v>9.7296600000000009</v>
      </c>
      <c r="F21" s="20">
        <v>-100</v>
      </c>
      <c r="G21" s="20">
        <v>16.557400000000001</v>
      </c>
      <c r="H21" s="20">
        <v>-99.5</v>
      </c>
      <c r="I21" s="20">
        <v>15.7624</v>
      </c>
      <c r="J21" s="20">
        <v>-100.5</v>
      </c>
      <c r="K21" s="20">
        <v>16.769100000000002</v>
      </c>
      <c r="L21" s="20">
        <v>-100</v>
      </c>
      <c r="M21" s="20">
        <v>14.170400000000001</v>
      </c>
      <c r="N21" s="20">
        <v>-100</v>
      </c>
      <c r="O21" s="20">
        <v>17.1996</v>
      </c>
      <c r="P21" s="20">
        <v>-99.5</v>
      </c>
      <c r="Q21" s="20">
        <v>9.6552600000000002</v>
      </c>
      <c r="R21" s="20">
        <v>-99.5</v>
      </c>
      <c r="S21" s="20">
        <v>12.1709</v>
      </c>
      <c r="T21" s="20">
        <v>-99.5</v>
      </c>
      <c r="U21" s="20">
        <v>10.1539</v>
      </c>
      <c r="V21" s="20">
        <v>-100.5</v>
      </c>
      <c r="W21" s="20">
        <v>14.3933</v>
      </c>
      <c r="X21" s="20">
        <v>-100</v>
      </c>
      <c r="Y21" s="20">
        <v>11.962199999999999</v>
      </c>
    </row>
    <row r="22" spans="2:25">
      <c r="B22" s="20">
        <v>-100.5</v>
      </c>
      <c r="C22" s="20">
        <v>11.090400000000001</v>
      </c>
      <c r="D22" s="20"/>
      <c r="E22" s="20"/>
      <c r="F22" s="20">
        <v>-100.5</v>
      </c>
      <c r="G22" s="20">
        <v>13.948600000000001</v>
      </c>
      <c r="H22" s="20">
        <v>-100</v>
      </c>
      <c r="I22" s="20">
        <v>12.446899999999999</v>
      </c>
      <c r="J22" s="20">
        <v>-101</v>
      </c>
      <c r="K22" s="20">
        <v>13.513400000000001</v>
      </c>
      <c r="L22" s="20">
        <v>-100.5</v>
      </c>
      <c r="M22" s="20">
        <v>11.0932</v>
      </c>
      <c r="N22" s="20">
        <v>-100.5</v>
      </c>
      <c r="O22" s="20">
        <v>14.870900000000001</v>
      </c>
      <c r="P22" s="20"/>
      <c r="Q22" s="20"/>
      <c r="R22" s="20">
        <v>-100</v>
      </c>
      <c r="S22" s="20">
        <v>9.0433199999999996</v>
      </c>
      <c r="T22" s="20"/>
      <c r="U22" s="20"/>
      <c r="V22" s="20">
        <v>-101</v>
      </c>
      <c r="W22" s="20">
        <v>10.9316</v>
      </c>
      <c r="X22" s="20">
        <v>-100.5</v>
      </c>
      <c r="Y22" s="20">
        <v>9.15578</v>
      </c>
    </row>
    <row r="23" spans="2:25">
      <c r="B23" s="20"/>
      <c r="C23" s="20"/>
      <c r="D23" s="20"/>
      <c r="E23" s="20"/>
      <c r="F23" s="20">
        <v>-101</v>
      </c>
      <c r="G23" s="20">
        <v>10.283099999999999</v>
      </c>
      <c r="H23" s="20">
        <v>-100.5</v>
      </c>
      <c r="I23" s="20">
        <v>9.3429000000000002</v>
      </c>
      <c r="J23" s="20">
        <v>-101.5</v>
      </c>
      <c r="K23" s="20">
        <v>10.279299999999999</v>
      </c>
      <c r="L23" s="20"/>
      <c r="M23" s="20"/>
      <c r="N23" s="20">
        <v>-101</v>
      </c>
      <c r="O23" s="20">
        <v>11.437799999999999</v>
      </c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2:25"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8">
      <c r="A80" s="27" t="str">
        <f>CONCATENATE("70% TP Outage Level ",'General Info'!$D$28)</f>
        <v>70% TP Outage Level [dBm / 15kHz]</v>
      </c>
      <c r="B80" s="54">
        <f ca="1">IF(ISNA(MATCH($A$10,C7:C78,$E$1)),"N/A",FORECAST($A$10,OFFSET(B7:B78,MATCH($A$10,C7:C78,$E$1)-1,0,2),OFFSET(C7:C78,MATCH($A$10,C7:C78,$E$1)-1,0,2)))</f>
        <v>-98.860747865557116</v>
      </c>
      <c r="C80" s="55"/>
      <c r="D80" s="48">
        <f t="shared" ref="D80" ca="1" si="0">IF(ISNA(MATCH($A$10,E7:E78,$E$1)),"N/A",FORECAST($A$10,OFFSET(D7:D78,MATCH($A$10,E7:E78,$E$1)-1,0,2),OFFSET(E7:E78,MATCH($A$10,E7:E78,$E$1)-1,0,2)))</f>
        <v>-97.750729537366539</v>
      </c>
      <c r="E80" s="48"/>
      <c r="F80" s="48">
        <f t="shared" ref="F80" ca="1" si="1">IF(ISNA(MATCH($A$10,G7:G78,$E$1)),"N/A",FORECAST($A$10,OFFSET(F7:F78,MATCH($A$10,G7:G78,$E$1)-1,0,2),OFFSET(G7:G78,MATCH($A$10,G7:G78,$E$1)-1,0,2)))</f>
        <v>-99.340569023811241</v>
      </c>
      <c r="G80" s="48"/>
      <c r="H80" s="48">
        <f t="shared" ref="H80" ca="1" si="2">IF(ISNA(MATCH($A$10,I7:I78,$E$1)),"N/A",FORECAST($A$10,OFFSET(H7:H78,MATCH($A$10,I7:I78,$E$1)-1,0,2),OFFSET(I7:I78,MATCH($A$10,I7:I78,$E$1)-1,0,2)))</f>
        <v>-98.558866403704343</v>
      </c>
      <c r="I80" s="48"/>
      <c r="J80" s="48">
        <f t="shared" ref="J80" ca="1" si="3">IF(ISNA(MATCH($A$10,K7:K78,$E$1)),"N/A",FORECAST($A$10,OFFSET(J7:J78,MATCH($A$10,K7:K78,$E$1)-1,0,2),OFFSET(K7:K78,MATCH($A$10,K7:K78,$E$1)-1,0,2)))</f>
        <v>-99.682148370108052</v>
      </c>
      <c r="K80" s="48"/>
      <c r="L80" s="48">
        <f t="shared" ref="L80" ca="1" si="4">IF(ISNA(MATCH($A$10,M7:M78,$E$1)),"N/A",FORECAST($A$10,OFFSET(L7:L78,MATCH($A$10,M7:M78,$E$1)-1,0,2),OFFSET(M7:M78,MATCH($A$10,M7:M78,$E$1)-1,0,2)))</f>
        <v>-98.851619741882701</v>
      </c>
      <c r="M80" s="48"/>
      <c r="N80" s="48">
        <f ca="1">IF(ISNA(MATCH($A$10,O7:O78,$E$1)),"N/A",FORECAST($A$10,OFFSET(N7:N78,MATCH($A$10,O7:O78,$E$1)-1,0,2),OFFSET(O7:O78,MATCH($A$10,O7:O78,$E$1)-1,0,2)))</f>
        <v>-99.415130441938928</v>
      </c>
      <c r="O80" s="48"/>
      <c r="P80" s="48">
        <f t="shared" ref="P80" ca="1" si="5">IF(ISNA(MATCH($A$10,Q7:Q78,$E$1)),"N/A",FORECAST($A$10,OFFSET(P7:P78,MATCH($A$10,Q7:Q78,$E$1)-1,0,2),OFFSET(Q7:Q78,MATCH($A$10,Q7:Q78,$E$1)-1,0,2)))</f>
        <v>-97.556780327132543</v>
      </c>
      <c r="Q80" s="48"/>
      <c r="R80" s="48">
        <f t="shared" ref="R80" ca="1" si="6">IF(ISNA(MATCH($A$10,S7:S78,$E$1)),"N/A",FORECAST($A$10,OFFSET(R7:R78,MATCH($A$10,S7:S78,$E$1)-1,0,2),OFFSET(S7:S78,MATCH($A$10,S7:S78,$E$1)-1,0,2)))</f>
        <v>-97.891014306381621</v>
      </c>
      <c r="S80" s="48"/>
      <c r="T80" s="48">
        <f t="shared" ref="T80" ca="1" si="7">IF(ISNA(MATCH($A$10,U7:U78,$E$1)),"N/A",FORECAST($A$10,OFFSET(T7:T78,MATCH($A$10,U7:U78,$E$1)-1,0,2),OFFSET(U7:U78,MATCH($A$10,U7:U78,$E$1)-1,0,2)))</f>
        <v>-97.835148038025039</v>
      </c>
      <c r="U80" s="48"/>
      <c r="V80" s="48">
        <f t="shared" ref="V80" ca="1" si="8">IF(ISNA(MATCH($A$10,W7:W78,$E$1)),"N/A",FORECAST($A$10,OFFSET(V7:V78,MATCH($A$10,W7:W78,$E$1)-1,0,2),OFFSET(W7:W78,MATCH($A$10,W7:W78,$E$1)-1,0,2)))</f>
        <v>-99.515948380813242</v>
      </c>
      <c r="W80" s="48"/>
      <c r="X80" s="48">
        <f t="shared" ref="X80" ca="1" si="9">IF(ISNA(MATCH($A$10,Y7:Y78,$E$1)),"N/A",FORECAST($A$10,OFFSET(X7:X78,MATCH($A$10,Y7:Y78,$E$1)-1,0,2),OFFSET(Y7:Y78,MATCH($A$10,Y7:Y78,$E$1)-1,0,2)))</f>
        <v>-98.598471223021576</v>
      </c>
      <c r="Y80" s="48"/>
    </row>
    <row r="81" spans="1:25" s="12" customFormat="1" ht="42">
      <c r="A81" s="27" t="str">
        <f>CONCATENATE("70% TP Outage Level incl substitution ",'General Info'!$D$28)</f>
        <v>70% TP Outage Level incl substitution [dBm / 15kHz]</v>
      </c>
      <c r="B81" s="48">
        <f ca="1">IF(B80="N/A",'General Info'!$B$30,'Ori2-Raw Data'!B80)</f>
        <v>-98.860747865557116</v>
      </c>
      <c r="C81" s="48"/>
      <c r="D81" s="48">
        <f ca="1">IF(D80="N/A",'General Info'!$B$30,'Ori2-Raw Data'!D80)</f>
        <v>-97.750729537366539</v>
      </c>
      <c r="E81" s="48"/>
      <c r="F81" s="48">
        <f ca="1">IF(F80="N/A",'General Info'!$B$30,'Ori2-Raw Data'!F80)</f>
        <v>-99.340569023811241</v>
      </c>
      <c r="G81" s="48"/>
      <c r="H81" s="48">
        <f ca="1">IF(H80="N/A",'General Info'!$B$30,'Ori2-Raw Data'!H80)</f>
        <v>-98.558866403704343</v>
      </c>
      <c r="I81" s="48"/>
      <c r="J81" s="48">
        <f ca="1">IF(J80="N/A",'General Info'!$B$30,'Ori2-Raw Data'!J80)</f>
        <v>-99.682148370108052</v>
      </c>
      <c r="K81" s="48"/>
      <c r="L81" s="48">
        <f ca="1">IF(L80="N/A",'General Info'!$B$30,'Ori2-Raw Data'!L80)</f>
        <v>-98.851619741882701</v>
      </c>
      <c r="M81" s="48"/>
      <c r="N81" s="48">
        <f ca="1">IF(N80="N/A",'General Info'!$B$30,'Ori2-Raw Data'!N80)</f>
        <v>-99.415130441938928</v>
      </c>
      <c r="O81" s="48"/>
      <c r="P81" s="48">
        <f ca="1">IF(P80="N/A",'General Info'!$B$30,'Ori2-Raw Data'!P80)</f>
        <v>-97.556780327132543</v>
      </c>
      <c r="Q81" s="48"/>
      <c r="R81" s="48">
        <f ca="1">IF(R80="N/A",'General Info'!$B$30,'Ori2-Raw Data'!R80)</f>
        <v>-97.891014306381621</v>
      </c>
      <c r="S81" s="48"/>
      <c r="T81" s="48">
        <f ca="1">IF(T80="N/A",'General Info'!$B$30,'Ori2-Raw Data'!T80)</f>
        <v>-97.835148038025039</v>
      </c>
      <c r="U81" s="48"/>
      <c r="V81" s="48">
        <f ca="1">IF(V80="N/A",'General Info'!$B$30,'Ori2-Raw Data'!V80)</f>
        <v>-99.515948380813242</v>
      </c>
      <c r="W81" s="48"/>
      <c r="X81" s="48">
        <f ca="1">IF(X80="N/A",'General Info'!$B$30,'Ori2-Raw Data'!X80)</f>
        <v>-98.598471223021576</v>
      </c>
      <c r="Y81" s="48"/>
    </row>
    <row r="82" spans="1:25" s="12" customFormat="1" ht="28">
      <c r="A82" s="27" t="str">
        <f>CONCATENATE("95% TP Outage Level ",'General Info'!$D$28)</f>
        <v>95% TP Outage Level [dBm / 15kHz]</v>
      </c>
      <c r="B82" s="48">
        <f ca="1">IF(ISNA(MATCH($A$12,C8:C79,$E$1)),"N/A",FORECAST($A$12,OFFSET(B8:B79,MATCH($A$12,C8:C79,$E$1)-1,0,2),OFFSET(C8:C79,MATCH($A$12,C8:C79,$E$1)-1,0,2)))</f>
        <v>-96.676579177015498</v>
      </c>
      <c r="C82" s="48"/>
      <c r="D82" s="48">
        <f t="shared" ref="D82" ca="1" si="10">IF(ISNA(MATCH($A$12,E8:E79,$E$1)),"N/A",FORECAST($A$12,OFFSET(D8:D79,MATCH($A$12,E8:E79,$E$1)-1,0,2),OFFSET(E8:E79,MATCH($A$12,E8:E79,$E$1)-1,0,2)))</f>
        <v>-95.636367095350437</v>
      </c>
      <c r="E82" s="48"/>
      <c r="F82" s="48">
        <f t="shared" ref="F82" ca="1" si="11">IF(ISNA(MATCH($A$12,G8:G79,$E$1)),"N/A",FORECAST($A$12,OFFSET(F8:F79,MATCH($A$12,G8:G79,$E$1)-1,0,2),OFFSET(G8:G79,MATCH($A$12,G8:G79,$E$1)-1,0,2)))</f>
        <v>-97.064887589106192</v>
      </c>
      <c r="G82" s="48"/>
      <c r="H82" s="48">
        <f t="shared" ref="H82" ca="1" si="12">IF(ISNA(MATCH($A$12,I8:I79,$E$1)),"N/A",FORECAST($A$12,OFFSET(H8:H79,MATCH($A$12,I8:I79,$E$1)-1,0,2),OFFSET(I8:I79,MATCH($A$12,I8:I79,$E$1)-1,0,2)))</f>
        <v>-96.234229096870777</v>
      </c>
      <c r="I82" s="48"/>
      <c r="J82" s="48">
        <f t="shared" ref="J82" ca="1" si="13">IF(ISNA(MATCH($A$12,K8:K79,$E$1)),"N/A",FORECAST($A$12,OFFSET(J8:J79,MATCH($A$12,K8:K79,$E$1)-1,0,2),OFFSET(K8:K79,MATCH($A$12,K8:K79,$E$1)-1,0,2)))</f>
        <v>-97.300639494568145</v>
      </c>
      <c r="K82" s="48"/>
      <c r="L82" s="48">
        <f t="shared" ref="L82" ca="1" si="14">IF(ISNA(MATCH($A$12,M8:M79,$E$1)),"N/A",FORECAST($A$12,OFFSET(L8:L79,MATCH($A$12,M8:M79,$E$1)-1,0,2),OFFSET(M8:M79,MATCH($A$12,M8:M79,$E$1)-1,0,2)))</f>
        <v>-96.958214507129583</v>
      </c>
      <c r="M82" s="48"/>
      <c r="N82" s="48">
        <f t="shared" ref="N82" ca="1" si="15">IF(ISNA(MATCH($A$12,O8:O79,$E$1)),"N/A",FORECAST($A$12,OFFSET(N8:N79,MATCH($A$12,O8:O79,$E$1)-1,0,2),OFFSET(O8:O79,MATCH($A$12,O8:O79,$E$1)-1,0,2)))</f>
        <v>-96.947196117701438</v>
      </c>
      <c r="O82" s="48"/>
      <c r="P82" s="48">
        <f t="shared" ref="P82" ca="1" si="16">IF(ISNA(MATCH($A$12,Q8:Q79,$E$1)),"N/A",FORECAST($A$12,OFFSET(P8:P79,MATCH($A$12,Q8:Q79,$E$1)-1,0,2),OFFSET(Q8:Q79,MATCH($A$12,Q8:Q79,$E$1)-1,0,2)))</f>
        <v>-95.62558693208122</v>
      </c>
      <c r="Q82" s="48"/>
      <c r="R82" s="48">
        <f t="shared" ref="R82" ca="1" si="17">IF(ISNA(MATCH($A$12,S8:S79,$E$1)),"N/A",FORECAST($A$12,OFFSET(R8:R79,MATCH($A$12,S8:S79,$E$1)-1,0,2),OFFSET(S8:S79,MATCH($A$12,S8:S79,$E$1)-1,0,2)))</f>
        <v>-95.726356258009389</v>
      </c>
      <c r="S82" s="48"/>
      <c r="T82" s="48">
        <f t="shared" ref="T82" ca="1" si="18">IF(ISNA(MATCH($A$12,U8:U79,$E$1)),"N/A",FORECAST($A$12,OFFSET(T8:T79,MATCH($A$12,U8:U79,$E$1)-1,0,2),OFFSET(U8:U79,MATCH($A$12,U8:U79,$E$1)-1,0,2)))</f>
        <v>-95.581393120628533</v>
      </c>
      <c r="U82" s="48"/>
      <c r="V82" s="48">
        <f t="shared" ref="V82" ca="1" si="19">IF(ISNA(MATCH($A$12,W8:W79,$E$1)),"N/A",FORECAST($A$12,OFFSET(V8:V79,MATCH($A$12,W8:W79,$E$1)-1,0,2),OFFSET(W8:W79,MATCH($A$12,W8:W79,$E$1)-1,0,2)))</f>
        <v>-97.308130596002528</v>
      </c>
      <c r="W82" s="48"/>
      <c r="X82" s="48">
        <f t="shared" ref="X82" ca="1" si="20">IF(ISNA(MATCH($A$12,Y8:Y79,$E$1)),"N/A",FORECAST($A$12,OFFSET(X8:X79,MATCH($A$12,Y8:Y79,$E$1)-1,0,2),OFFSET(Y8:Y79,MATCH($A$12,Y8:Y79,$E$1)-1,0,2)))</f>
        <v>-96.612074634226531</v>
      </c>
      <c r="Y82" s="48"/>
    </row>
    <row r="83" spans="1:25" s="12" customFormat="1" ht="42">
      <c r="A83" s="27" t="str">
        <f>CONCATENATE("95% TP Outage Level incl substitution ",'General Info'!$D$28)</f>
        <v>95% TP Outage Level incl substitution [dBm / 15kHz]</v>
      </c>
      <c r="B83" s="48">
        <f ca="1">IF(B82="N/A",'General Info'!$B$30,'Ori2-Raw Data'!B82)</f>
        <v>-96.676579177015498</v>
      </c>
      <c r="C83" s="48"/>
      <c r="D83" s="48">
        <f ca="1">IF(D82="N/A",'General Info'!$B$30,'Ori2-Raw Data'!D82)</f>
        <v>-95.636367095350437</v>
      </c>
      <c r="E83" s="48"/>
      <c r="F83" s="48">
        <f ca="1">IF(F82="N/A",'General Info'!$B$30,'Ori2-Raw Data'!F82)</f>
        <v>-97.064887589106192</v>
      </c>
      <c r="G83" s="48"/>
      <c r="H83" s="48">
        <f ca="1">IF(H82="N/A",'General Info'!$B$30,'Ori2-Raw Data'!H82)</f>
        <v>-96.234229096870777</v>
      </c>
      <c r="I83" s="48"/>
      <c r="J83" s="48">
        <f ca="1">IF(J82="N/A",'General Info'!$B$30,'Ori2-Raw Data'!J82)</f>
        <v>-97.300639494568145</v>
      </c>
      <c r="K83" s="48"/>
      <c r="L83" s="48">
        <f ca="1">IF(L82="N/A",'General Info'!$B$30,'Ori2-Raw Data'!L82)</f>
        <v>-96.958214507129583</v>
      </c>
      <c r="M83" s="48"/>
      <c r="N83" s="48">
        <f ca="1">IF(N82="N/A",'General Info'!$B$30,'Ori2-Raw Data'!N82)</f>
        <v>-96.947196117701438</v>
      </c>
      <c r="O83" s="48"/>
      <c r="P83" s="48">
        <f ca="1">IF(P82="N/A",'General Info'!$B$30,'Ori2-Raw Data'!P82)</f>
        <v>-95.62558693208122</v>
      </c>
      <c r="Q83" s="48"/>
      <c r="R83" s="48">
        <f ca="1">IF(R82="N/A",'General Info'!$B$30,'Ori2-Raw Data'!R82)</f>
        <v>-95.726356258009389</v>
      </c>
      <c r="S83" s="48"/>
      <c r="T83" s="48">
        <f ca="1">IF(T82="N/A",'General Info'!$B$30,'Ori2-Raw Data'!T82)</f>
        <v>-95.581393120628533</v>
      </c>
      <c r="U83" s="48"/>
      <c r="V83" s="48">
        <f ca="1">IF(V82="N/A",'General Info'!$B$30,'Ori2-Raw Data'!V82)</f>
        <v>-97.308130596002528</v>
      </c>
      <c r="W83" s="48"/>
      <c r="X83" s="48">
        <f ca="1">IF(X82="N/A",'General Info'!$B$30,'Ori2-Raw Data'!X82)</f>
        <v>-96.612074634226531</v>
      </c>
      <c r="Y83" s="48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-98.713814438978673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-96.520709792804439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X7:Y17">
    <sortCondition ref="X7"/>
  </sortState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3" type="noConversion"/>
  <conditionalFormatting sqref="B86">
    <cfRule type="cellIs" dxfId="5" priority="2" operator="lessThanOrEqual">
      <formula>1</formula>
    </cfRule>
  </conditionalFormatting>
  <conditionalFormatting sqref="B87">
    <cfRule type="cellIs" dxfId="4" priority="1" operator="lessThanOrEqual">
      <formula>2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topLeftCell="A7" zoomScale="85" zoomScaleNormal="85" workbookViewId="0">
      <selection activeCell="F29" sqref="F29"/>
    </sheetView>
  </sheetViews>
  <sheetFormatPr defaultColWidth="8.83203125" defaultRowHeight="14"/>
  <cols>
    <col min="1" max="1" width="19.83203125" customWidth="1"/>
    <col min="2" max="25" width="12" style="2" customWidth="1"/>
  </cols>
  <sheetData>
    <row r="1" spans="1:25">
      <c r="A1" s="16" t="s">
        <v>40</v>
      </c>
      <c r="B1" s="17" t="s">
        <v>43</v>
      </c>
      <c r="D1" s="21" t="s">
        <v>39</v>
      </c>
      <c r="E1" s="22">
        <f>IF(B7&gt;B8,-1,1)</f>
        <v>-1</v>
      </c>
      <c r="F1" s="6"/>
    </row>
    <row r="2" spans="1:25" ht="28">
      <c r="A2" s="17" t="s">
        <v>42</v>
      </c>
      <c r="B2" s="17" t="s">
        <v>44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0">
        <v>0</v>
      </c>
      <c r="C5" s="50"/>
      <c r="D5" s="50">
        <v>30</v>
      </c>
      <c r="E5" s="50"/>
      <c r="F5" s="50">
        <v>60</v>
      </c>
      <c r="G5" s="50"/>
      <c r="H5" s="50">
        <v>90</v>
      </c>
      <c r="I5" s="50"/>
      <c r="J5" s="50">
        <v>120</v>
      </c>
      <c r="K5" s="50"/>
      <c r="L5" s="50">
        <v>150</v>
      </c>
      <c r="M5" s="50"/>
      <c r="N5" s="50">
        <v>180</v>
      </c>
      <c r="O5" s="50"/>
      <c r="P5" s="50">
        <v>210</v>
      </c>
      <c r="Q5" s="50"/>
      <c r="R5" s="50">
        <v>240</v>
      </c>
      <c r="S5" s="50"/>
      <c r="T5" s="50">
        <v>270</v>
      </c>
      <c r="U5" s="50"/>
      <c r="V5" s="50">
        <v>300</v>
      </c>
      <c r="W5" s="50"/>
      <c r="X5" s="50">
        <v>330</v>
      </c>
      <c r="Y5" s="50"/>
    </row>
    <row r="6" spans="1:25" ht="28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20">
        <v>-85</v>
      </c>
      <c r="C7" s="20">
        <v>29.512</v>
      </c>
      <c r="D7" s="20">
        <v>-85</v>
      </c>
      <c r="E7" s="20">
        <v>29.512</v>
      </c>
      <c r="F7" s="20">
        <v>-85</v>
      </c>
      <c r="G7" s="20">
        <v>29.512</v>
      </c>
      <c r="H7" s="20">
        <v>-85</v>
      </c>
      <c r="I7" s="20">
        <v>29.512</v>
      </c>
      <c r="J7" s="20">
        <v>-85</v>
      </c>
      <c r="K7" s="20">
        <v>29.512</v>
      </c>
      <c r="L7" s="20">
        <v>-85</v>
      </c>
      <c r="M7" s="20">
        <v>29.512</v>
      </c>
      <c r="N7" s="20">
        <v>-85</v>
      </c>
      <c r="O7" s="20">
        <v>29.512</v>
      </c>
      <c r="P7" s="20">
        <v>-85</v>
      </c>
      <c r="Q7" s="20">
        <v>29.512</v>
      </c>
      <c r="R7" s="20">
        <v>-85</v>
      </c>
      <c r="S7" s="20">
        <v>29.512</v>
      </c>
      <c r="T7" s="20">
        <v>-85</v>
      </c>
      <c r="U7" s="20">
        <v>29.512</v>
      </c>
      <c r="V7" s="20">
        <v>-85</v>
      </c>
      <c r="W7" s="20">
        <v>29.512</v>
      </c>
      <c r="X7" s="20">
        <v>-85</v>
      </c>
      <c r="Y7" s="20">
        <v>29.512</v>
      </c>
    </row>
    <row r="8" spans="1:25">
      <c r="B8" s="20">
        <v>-86</v>
      </c>
      <c r="C8" s="20">
        <v>29.512</v>
      </c>
      <c r="D8" s="20">
        <v>-86</v>
      </c>
      <c r="E8" s="20">
        <v>29.512</v>
      </c>
      <c r="F8" s="20">
        <v>-86</v>
      </c>
      <c r="G8" s="20">
        <v>29.512</v>
      </c>
      <c r="H8" s="20">
        <v>-86</v>
      </c>
      <c r="I8" s="20">
        <v>29.4876</v>
      </c>
      <c r="J8" s="20">
        <v>-86</v>
      </c>
      <c r="K8" s="20">
        <v>29.512</v>
      </c>
      <c r="L8" s="20">
        <v>-86</v>
      </c>
      <c r="M8" s="20">
        <v>29.512</v>
      </c>
      <c r="N8" s="20">
        <v>-86</v>
      </c>
      <c r="O8" s="20">
        <v>29.512</v>
      </c>
      <c r="P8" s="20">
        <v>-86</v>
      </c>
      <c r="Q8" s="20">
        <v>29.512</v>
      </c>
      <c r="R8" s="20">
        <v>-86</v>
      </c>
      <c r="S8" s="20">
        <v>29.512</v>
      </c>
      <c r="T8" s="20">
        <v>-86</v>
      </c>
      <c r="U8" s="20">
        <v>29.512</v>
      </c>
      <c r="V8" s="20">
        <v>-86</v>
      </c>
      <c r="W8" s="20">
        <v>29.512</v>
      </c>
      <c r="X8" s="20">
        <v>-86</v>
      </c>
      <c r="Y8" s="20">
        <v>29.512</v>
      </c>
    </row>
    <row r="9" spans="1:25">
      <c r="A9" t="s">
        <v>31</v>
      </c>
      <c r="B9" s="20">
        <v>-87</v>
      </c>
      <c r="C9" s="20">
        <v>29.512</v>
      </c>
      <c r="D9" s="20">
        <v>-87</v>
      </c>
      <c r="E9" s="20">
        <v>29.512</v>
      </c>
      <c r="F9" s="20">
        <v>-87</v>
      </c>
      <c r="G9" s="20">
        <v>29.512</v>
      </c>
      <c r="H9" s="20">
        <v>-87</v>
      </c>
      <c r="I9" s="20">
        <v>29.512</v>
      </c>
      <c r="J9" s="20">
        <v>-87</v>
      </c>
      <c r="K9" s="20">
        <v>29.512</v>
      </c>
      <c r="L9" s="20">
        <v>-87</v>
      </c>
      <c r="M9" s="20">
        <v>29.512</v>
      </c>
      <c r="N9" s="20">
        <v>-87</v>
      </c>
      <c r="O9" s="20">
        <v>29.512</v>
      </c>
      <c r="P9" s="20">
        <v>-87</v>
      </c>
      <c r="Q9" s="20">
        <v>29.512</v>
      </c>
      <c r="R9" s="20">
        <v>-87</v>
      </c>
      <c r="S9" s="20">
        <v>29.512</v>
      </c>
      <c r="T9" s="20">
        <v>-87</v>
      </c>
      <c r="U9" s="20">
        <v>29.3154</v>
      </c>
      <c r="V9" s="20">
        <v>-87</v>
      </c>
      <c r="W9" s="20">
        <v>29.512</v>
      </c>
      <c r="X9" s="20">
        <v>-87</v>
      </c>
      <c r="Y9" s="20">
        <v>29.512</v>
      </c>
    </row>
    <row r="10" spans="1:25">
      <c r="A10" s="1">
        <f>0.7*'General Info'!B29</f>
        <v>20.6584</v>
      </c>
      <c r="B10" s="20">
        <v>-88</v>
      </c>
      <c r="C10" s="20">
        <v>29.512</v>
      </c>
      <c r="D10" s="20">
        <v>-88</v>
      </c>
      <c r="E10" s="20">
        <v>29.512</v>
      </c>
      <c r="F10" s="20">
        <v>-88</v>
      </c>
      <c r="G10" s="20">
        <v>29.512</v>
      </c>
      <c r="H10" s="20">
        <v>-88</v>
      </c>
      <c r="I10" s="20">
        <v>29.512</v>
      </c>
      <c r="J10" s="20">
        <v>-88</v>
      </c>
      <c r="K10" s="20">
        <v>29.512</v>
      </c>
      <c r="L10" s="20">
        <v>-88</v>
      </c>
      <c r="M10" s="20">
        <v>29.512</v>
      </c>
      <c r="N10" s="20">
        <v>-88</v>
      </c>
      <c r="O10" s="20">
        <v>29.512</v>
      </c>
      <c r="P10" s="20">
        <v>-88</v>
      </c>
      <c r="Q10" s="20">
        <v>29.512</v>
      </c>
      <c r="R10" s="20">
        <v>-88</v>
      </c>
      <c r="S10" s="20">
        <v>29.512</v>
      </c>
      <c r="T10" s="20">
        <v>-88</v>
      </c>
      <c r="U10" s="20">
        <v>29.1356</v>
      </c>
      <c r="V10" s="20">
        <v>-88</v>
      </c>
      <c r="W10" s="20">
        <v>29.512</v>
      </c>
      <c r="X10" s="20">
        <v>-88</v>
      </c>
      <c r="Y10" s="20">
        <v>29.512</v>
      </c>
    </row>
    <row r="11" spans="1:25">
      <c r="A11" s="1" t="s">
        <v>32</v>
      </c>
      <c r="B11" s="20">
        <v>-89</v>
      </c>
      <c r="C11" s="20">
        <v>29.4876</v>
      </c>
      <c r="D11" s="20">
        <v>-89</v>
      </c>
      <c r="E11" s="20">
        <v>29.512</v>
      </c>
      <c r="F11" s="20">
        <v>-89</v>
      </c>
      <c r="G11" s="20">
        <v>29.512</v>
      </c>
      <c r="H11" s="20">
        <v>-89</v>
      </c>
      <c r="I11" s="20">
        <v>29.143999999999998</v>
      </c>
      <c r="J11" s="20">
        <v>-89</v>
      </c>
      <c r="K11" s="20">
        <v>29.512</v>
      </c>
      <c r="L11" s="20">
        <v>-89</v>
      </c>
      <c r="M11" s="20">
        <v>29.512</v>
      </c>
      <c r="N11" s="20">
        <v>-89</v>
      </c>
      <c r="O11" s="20">
        <v>29.348400000000002</v>
      </c>
      <c r="P11" s="20">
        <v>-89</v>
      </c>
      <c r="Q11" s="20">
        <v>29.512</v>
      </c>
      <c r="R11" s="20">
        <v>-89</v>
      </c>
      <c r="S11" s="20">
        <v>29.512</v>
      </c>
      <c r="T11" s="20">
        <v>-89</v>
      </c>
      <c r="U11" s="20">
        <v>28.923200000000001</v>
      </c>
      <c r="V11" s="20">
        <v>-89</v>
      </c>
      <c r="W11" s="20">
        <v>29.512</v>
      </c>
      <c r="X11" s="20">
        <v>-89</v>
      </c>
      <c r="Y11" s="20">
        <v>29.397200000000002</v>
      </c>
    </row>
    <row r="12" spans="1:25">
      <c r="A12" s="1">
        <f>0.95*'General Info'!B29</f>
        <v>28.0364</v>
      </c>
      <c r="B12" s="20">
        <v>-90</v>
      </c>
      <c r="C12" s="20">
        <v>29.512</v>
      </c>
      <c r="D12" s="20">
        <v>-90</v>
      </c>
      <c r="E12" s="20">
        <v>29.512</v>
      </c>
      <c r="F12" s="20">
        <v>-90</v>
      </c>
      <c r="G12" s="20">
        <v>29.512</v>
      </c>
      <c r="H12" s="20">
        <v>-90</v>
      </c>
      <c r="I12" s="20">
        <v>29.405799999999999</v>
      </c>
      <c r="J12" s="20">
        <v>-90</v>
      </c>
      <c r="K12" s="20">
        <v>29.512</v>
      </c>
      <c r="L12" s="20">
        <v>-90</v>
      </c>
      <c r="M12" s="20">
        <v>29.512</v>
      </c>
      <c r="N12" s="20">
        <v>-90</v>
      </c>
      <c r="O12" s="20">
        <v>29.005199999999999</v>
      </c>
      <c r="P12" s="20">
        <v>-90</v>
      </c>
      <c r="Q12" s="20">
        <v>29.463200000000001</v>
      </c>
      <c r="R12" s="20">
        <v>-90</v>
      </c>
      <c r="S12" s="20">
        <v>29.512</v>
      </c>
      <c r="T12" s="20">
        <v>-90</v>
      </c>
      <c r="U12" s="20">
        <v>29.0868</v>
      </c>
      <c r="V12" s="20">
        <v>-90</v>
      </c>
      <c r="W12" s="20">
        <v>29.512</v>
      </c>
      <c r="X12" s="20">
        <v>-90</v>
      </c>
      <c r="Y12" s="20">
        <v>29.463200000000001</v>
      </c>
    </row>
    <row r="13" spans="1:25">
      <c r="B13" s="20">
        <v>-91</v>
      </c>
      <c r="C13" s="20">
        <v>29.128399999999999</v>
      </c>
      <c r="D13" s="20">
        <v>-91</v>
      </c>
      <c r="E13" s="20">
        <v>29.512</v>
      </c>
      <c r="F13" s="20">
        <v>-91</v>
      </c>
      <c r="G13" s="20">
        <v>29.512</v>
      </c>
      <c r="H13" s="20">
        <v>-90.5</v>
      </c>
      <c r="I13" s="20">
        <v>27.875</v>
      </c>
      <c r="J13" s="20">
        <v>-91</v>
      </c>
      <c r="K13" s="20">
        <v>29.512</v>
      </c>
      <c r="L13" s="20">
        <v>-91</v>
      </c>
      <c r="M13" s="20">
        <v>29.397200000000002</v>
      </c>
      <c r="N13" s="20">
        <v>-91</v>
      </c>
      <c r="O13" s="20">
        <v>29.1602</v>
      </c>
      <c r="P13" s="20">
        <v>-91</v>
      </c>
      <c r="Q13" s="20">
        <v>29.512</v>
      </c>
      <c r="R13" s="20">
        <v>-91</v>
      </c>
      <c r="S13" s="20">
        <v>29.512</v>
      </c>
      <c r="T13" s="20">
        <v>-90.5</v>
      </c>
      <c r="U13" s="20">
        <v>28.742799999999999</v>
      </c>
      <c r="V13" s="20">
        <v>-91</v>
      </c>
      <c r="W13" s="20">
        <v>29.512</v>
      </c>
      <c r="X13" s="20">
        <v>-91</v>
      </c>
      <c r="Y13" s="20">
        <v>29.512</v>
      </c>
    </row>
    <row r="14" spans="1:25">
      <c r="B14" s="20">
        <v>-92</v>
      </c>
      <c r="C14" s="20">
        <v>28.7424</v>
      </c>
      <c r="D14" s="20">
        <v>-92</v>
      </c>
      <c r="E14" s="20">
        <v>29.463200000000001</v>
      </c>
      <c r="F14" s="20">
        <v>-92</v>
      </c>
      <c r="G14" s="20">
        <v>29.282399999999999</v>
      </c>
      <c r="H14" s="20">
        <v>-91</v>
      </c>
      <c r="I14" s="20">
        <v>28.4663</v>
      </c>
      <c r="J14" s="20">
        <v>-92</v>
      </c>
      <c r="K14" s="20">
        <v>29.062200000000001</v>
      </c>
      <c r="L14" s="20">
        <v>-92</v>
      </c>
      <c r="M14" s="20">
        <v>29.4876</v>
      </c>
      <c r="N14" s="20">
        <v>-92</v>
      </c>
      <c r="O14" s="20">
        <v>28.849</v>
      </c>
      <c r="P14" s="20">
        <v>-92</v>
      </c>
      <c r="Q14" s="20">
        <v>29.463200000000001</v>
      </c>
      <c r="R14" s="20">
        <v>-92</v>
      </c>
      <c r="S14" s="20">
        <v>29.4876</v>
      </c>
      <c r="T14" s="20">
        <v>-91</v>
      </c>
      <c r="U14" s="20">
        <v>28.252199999999998</v>
      </c>
      <c r="V14" s="20">
        <v>-92</v>
      </c>
      <c r="W14" s="20">
        <v>29.463200000000001</v>
      </c>
      <c r="X14" s="20">
        <v>-92</v>
      </c>
      <c r="Y14" s="20">
        <v>29.372800000000002</v>
      </c>
    </row>
    <row r="15" spans="1:25">
      <c r="B15" s="20">
        <v>-92.5</v>
      </c>
      <c r="C15" s="20">
        <v>28.513200000000001</v>
      </c>
      <c r="D15" s="20">
        <v>-93</v>
      </c>
      <c r="E15" s="20">
        <v>29.405799999999999</v>
      </c>
      <c r="F15" s="20">
        <v>-93</v>
      </c>
      <c r="G15" s="20">
        <v>28.717600000000001</v>
      </c>
      <c r="H15" s="20">
        <v>-91.5</v>
      </c>
      <c r="I15" s="20">
        <v>27.946300000000001</v>
      </c>
      <c r="J15" s="20">
        <v>-92.5</v>
      </c>
      <c r="K15" s="20">
        <v>28.816400000000002</v>
      </c>
      <c r="L15" s="20">
        <v>-93</v>
      </c>
      <c r="M15" s="20">
        <v>28.9636</v>
      </c>
      <c r="N15" s="20">
        <v>-92.5</v>
      </c>
      <c r="O15" s="20">
        <v>28.0474</v>
      </c>
      <c r="P15" s="20">
        <v>-93</v>
      </c>
      <c r="Q15" s="20">
        <v>29.340800000000002</v>
      </c>
      <c r="R15" s="20">
        <v>-93</v>
      </c>
      <c r="S15" s="20">
        <v>29.512</v>
      </c>
      <c r="T15" s="20">
        <v>-91.5</v>
      </c>
      <c r="U15" s="20">
        <v>28.380299999999998</v>
      </c>
      <c r="V15" s="20">
        <v>-93</v>
      </c>
      <c r="W15" s="20">
        <v>29.127400000000002</v>
      </c>
      <c r="X15" s="20">
        <v>-93</v>
      </c>
      <c r="Y15" s="20">
        <v>28.8002</v>
      </c>
    </row>
    <row r="16" spans="1:25">
      <c r="B16" s="20">
        <v>-93</v>
      </c>
      <c r="C16" s="20">
        <v>28.265899999999998</v>
      </c>
      <c r="D16" s="20">
        <v>-93.5</v>
      </c>
      <c r="E16" s="20">
        <v>29.414400000000001</v>
      </c>
      <c r="F16" s="20">
        <v>-93.5</v>
      </c>
      <c r="G16" s="20">
        <v>28.449000000000002</v>
      </c>
      <c r="H16" s="20">
        <v>-92</v>
      </c>
      <c r="I16" s="20">
        <v>27.400099999999998</v>
      </c>
      <c r="J16" s="20">
        <v>-93</v>
      </c>
      <c r="K16" s="20">
        <v>28.3096</v>
      </c>
      <c r="L16" s="20">
        <v>-93.5</v>
      </c>
      <c r="M16" s="20">
        <v>28.742999999999999</v>
      </c>
      <c r="N16" s="20">
        <v>-93</v>
      </c>
      <c r="O16" s="20">
        <v>26.995999999999999</v>
      </c>
      <c r="P16" s="20">
        <v>-93.5</v>
      </c>
      <c r="Q16" s="20">
        <v>28.833400000000001</v>
      </c>
      <c r="R16" s="20">
        <v>-94</v>
      </c>
      <c r="S16" s="20">
        <v>29.217400000000001</v>
      </c>
      <c r="T16" s="20">
        <v>-92</v>
      </c>
      <c r="U16" s="20">
        <v>27.861899999999999</v>
      </c>
      <c r="V16" s="20">
        <v>-93.5</v>
      </c>
      <c r="W16" s="20">
        <v>28.824000000000002</v>
      </c>
      <c r="X16" s="20">
        <v>-93.5</v>
      </c>
      <c r="Y16" s="20">
        <v>28.522200000000002</v>
      </c>
    </row>
    <row r="17" spans="2:25">
      <c r="B17" s="20">
        <v>-93.5</v>
      </c>
      <c r="C17" s="20">
        <v>27.6174</v>
      </c>
      <c r="D17" s="20">
        <v>-94</v>
      </c>
      <c r="E17" s="20">
        <v>29.1188</v>
      </c>
      <c r="F17" s="20">
        <v>-94</v>
      </c>
      <c r="G17" s="20">
        <v>27.282599999999999</v>
      </c>
      <c r="H17" s="20">
        <v>-92.5</v>
      </c>
      <c r="I17" s="20">
        <v>26.5547</v>
      </c>
      <c r="J17" s="20">
        <v>-93.5</v>
      </c>
      <c r="K17" s="20">
        <v>26.840299999999999</v>
      </c>
      <c r="L17" s="20">
        <v>-94</v>
      </c>
      <c r="M17" s="20">
        <v>27.6708</v>
      </c>
      <c r="N17" s="20">
        <v>-93.5</v>
      </c>
      <c r="O17" s="20">
        <v>25.835799999999999</v>
      </c>
      <c r="P17" s="20">
        <v>-94</v>
      </c>
      <c r="Q17" s="20">
        <v>28.554400000000001</v>
      </c>
      <c r="R17" s="20">
        <v>-94.5</v>
      </c>
      <c r="S17" s="20">
        <v>28.9316</v>
      </c>
      <c r="T17" s="20">
        <v>-92.5</v>
      </c>
      <c r="U17" s="20">
        <v>27.4191</v>
      </c>
      <c r="V17" s="20">
        <v>-94</v>
      </c>
      <c r="W17" s="20">
        <v>28.408200000000001</v>
      </c>
      <c r="X17" s="20">
        <v>-94</v>
      </c>
      <c r="Y17" s="20">
        <v>28.523599999999998</v>
      </c>
    </row>
    <row r="18" spans="2:25">
      <c r="B18" s="20">
        <v>-94</v>
      </c>
      <c r="C18" s="20">
        <v>26.636900000000001</v>
      </c>
      <c r="D18" s="20">
        <v>-94.5</v>
      </c>
      <c r="E18" s="20">
        <v>28.685600000000001</v>
      </c>
      <c r="F18" s="20">
        <v>-94.5</v>
      </c>
      <c r="G18" s="20">
        <v>25.689499999999999</v>
      </c>
      <c r="H18" s="20">
        <v>-93</v>
      </c>
      <c r="I18" s="20">
        <v>25.088699999999999</v>
      </c>
      <c r="J18" s="20">
        <v>-94</v>
      </c>
      <c r="K18" s="20">
        <v>25.224499999999999</v>
      </c>
      <c r="L18" s="20">
        <v>-94.5</v>
      </c>
      <c r="M18" s="20">
        <v>26.461099999999998</v>
      </c>
      <c r="N18" s="20">
        <v>-94</v>
      </c>
      <c r="O18" s="20">
        <v>23.948</v>
      </c>
      <c r="P18" s="20">
        <v>-94.5</v>
      </c>
      <c r="Q18" s="20">
        <v>28.142299999999999</v>
      </c>
      <c r="R18" s="20">
        <v>-95</v>
      </c>
      <c r="S18" s="20">
        <v>28.055199999999999</v>
      </c>
      <c r="T18" s="20">
        <v>-93</v>
      </c>
      <c r="U18" s="20">
        <v>25.908100000000001</v>
      </c>
      <c r="V18" s="20">
        <v>-94.5</v>
      </c>
      <c r="W18" s="20">
        <v>27.4757</v>
      </c>
      <c r="X18" s="20">
        <v>-94.5</v>
      </c>
      <c r="Y18" s="20">
        <v>27.8019</v>
      </c>
    </row>
    <row r="19" spans="2:25">
      <c r="B19" s="20">
        <v>-94.5</v>
      </c>
      <c r="C19" s="20">
        <v>25.2468</v>
      </c>
      <c r="D19" s="20">
        <v>-95</v>
      </c>
      <c r="E19" s="20">
        <v>27.334800000000001</v>
      </c>
      <c r="F19" s="20">
        <v>-95</v>
      </c>
      <c r="G19" s="20">
        <v>24.114000000000001</v>
      </c>
      <c r="H19" s="20">
        <v>-93.5</v>
      </c>
      <c r="I19" s="20">
        <v>23.272200000000002</v>
      </c>
      <c r="J19" s="20">
        <v>-94.5</v>
      </c>
      <c r="K19" s="20">
        <v>23.117000000000001</v>
      </c>
      <c r="L19" s="20">
        <v>-95</v>
      </c>
      <c r="M19" s="20">
        <v>25.088699999999999</v>
      </c>
      <c r="N19" s="20">
        <v>-94.5</v>
      </c>
      <c r="O19" s="20">
        <v>21.802499999999998</v>
      </c>
      <c r="P19" s="20">
        <v>-95</v>
      </c>
      <c r="Q19" s="20">
        <v>27.4011</v>
      </c>
      <c r="R19" s="20">
        <v>-95.5</v>
      </c>
      <c r="S19" s="20">
        <v>27.141500000000001</v>
      </c>
      <c r="T19" s="20">
        <v>-93.5</v>
      </c>
      <c r="U19" s="20">
        <v>24.7225</v>
      </c>
      <c r="V19" s="20">
        <v>-95</v>
      </c>
      <c r="W19" s="20">
        <v>25.957100000000001</v>
      </c>
      <c r="X19" s="20">
        <v>-95</v>
      </c>
      <c r="Y19" s="20">
        <v>27.1005</v>
      </c>
    </row>
    <row r="20" spans="2:25">
      <c r="B20" s="20">
        <v>-95</v>
      </c>
      <c r="C20" s="20">
        <v>23.977</v>
      </c>
      <c r="D20" s="20">
        <v>-95.5</v>
      </c>
      <c r="E20" s="20">
        <v>27.052900000000001</v>
      </c>
      <c r="F20" s="20">
        <v>-95.5</v>
      </c>
      <c r="G20" s="20">
        <v>21.833100000000002</v>
      </c>
      <c r="H20" s="20">
        <v>-94</v>
      </c>
      <c r="I20" s="20">
        <v>21.501300000000001</v>
      </c>
      <c r="J20" s="20">
        <v>-95</v>
      </c>
      <c r="K20" s="20">
        <v>20.552499999999998</v>
      </c>
      <c r="L20" s="20">
        <v>-95.5</v>
      </c>
      <c r="M20" s="20">
        <v>23.017299999999999</v>
      </c>
      <c r="N20" s="20">
        <v>-95</v>
      </c>
      <c r="O20" s="20">
        <v>19.0443</v>
      </c>
      <c r="P20" s="20">
        <v>-95.5</v>
      </c>
      <c r="Q20" s="20">
        <v>25.866299999999999</v>
      </c>
      <c r="R20" s="20">
        <v>-96</v>
      </c>
      <c r="S20" s="20">
        <v>25.296500000000002</v>
      </c>
      <c r="T20" s="20">
        <v>-94</v>
      </c>
      <c r="U20" s="20">
        <v>23.311599999999999</v>
      </c>
      <c r="V20" s="20">
        <v>-95.5</v>
      </c>
      <c r="W20" s="20">
        <v>23.8962</v>
      </c>
      <c r="X20" s="20">
        <v>-95.5</v>
      </c>
      <c r="Y20" s="20">
        <v>25.831900000000001</v>
      </c>
    </row>
    <row r="21" spans="2:25">
      <c r="B21" s="20">
        <v>-95.5</v>
      </c>
      <c r="C21" s="20">
        <v>22.0276</v>
      </c>
      <c r="D21" s="20">
        <v>-96</v>
      </c>
      <c r="E21" s="20">
        <v>25.539200000000001</v>
      </c>
      <c r="F21" s="20">
        <v>-96</v>
      </c>
      <c r="G21" s="20">
        <v>19.566500000000001</v>
      </c>
      <c r="H21" s="20">
        <v>-94.5</v>
      </c>
      <c r="I21" s="20">
        <v>18.927199999999999</v>
      </c>
      <c r="J21" s="20">
        <v>-95.5</v>
      </c>
      <c r="K21" s="20">
        <v>18.632100000000001</v>
      </c>
      <c r="L21" s="20">
        <v>-96</v>
      </c>
      <c r="M21" s="20">
        <v>20.4772</v>
      </c>
      <c r="N21" s="20">
        <v>-95.5</v>
      </c>
      <c r="O21" s="20">
        <v>16.9541</v>
      </c>
      <c r="P21" s="20">
        <v>-96</v>
      </c>
      <c r="Q21" s="20">
        <v>24.592400000000001</v>
      </c>
      <c r="R21" s="20">
        <v>-96.5</v>
      </c>
      <c r="S21" s="20">
        <v>23.478899999999999</v>
      </c>
      <c r="T21" s="20">
        <v>-94.5</v>
      </c>
      <c r="U21" s="20">
        <v>21.207699999999999</v>
      </c>
      <c r="V21" s="20">
        <v>-96</v>
      </c>
      <c r="W21" s="20">
        <v>21.761600000000001</v>
      </c>
      <c r="X21" s="20">
        <v>-96</v>
      </c>
      <c r="Y21" s="20">
        <v>24.196899999999999</v>
      </c>
    </row>
    <row r="22" spans="2:25">
      <c r="B22" s="20">
        <v>-96</v>
      </c>
      <c r="C22" s="20">
        <v>19.569299999999998</v>
      </c>
      <c r="D22" s="20">
        <v>-96.5</v>
      </c>
      <c r="E22" s="20">
        <v>23.719899999999999</v>
      </c>
      <c r="F22" s="20">
        <v>-96.5</v>
      </c>
      <c r="G22" s="20">
        <v>16.840199999999999</v>
      </c>
      <c r="H22" s="20">
        <v>-95</v>
      </c>
      <c r="I22" s="20">
        <v>15.813599999999999</v>
      </c>
      <c r="J22" s="20">
        <v>-96</v>
      </c>
      <c r="K22" s="20">
        <v>15.443199999999999</v>
      </c>
      <c r="L22" s="20">
        <v>-96.5</v>
      </c>
      <c r="M22" s="20">
        <v>18.587399999999999</v>
      </c>
      <c r="N22" s="20"/>
      <c r="O22" s="20"/>
      <c r="P22" s="20">
        <v>-96.5</v>
      </c>
      <c r="Q22" s="20">
        <v>23.372699999999998</v>
      </c>
      <c r="R22" s="20">
        <v>-97</v>
      </c>
      <c r="S22" s="20">
        <v>21.2088</v>
      </c>
      <c r="T22" s="20">
        <v>-95</v>
      </c>
      <c r="U22" s="20">
        <v>18.4878</v>
      </c>
      <c r="V22" s="20">
        <v>-96.5</v>
      </c>
      <c r="W22" s="20">
        <v>18.837199999999999</v>
      </c>
      <c r="X22" s="20">
        <v>-96.5</v>
      </c>
      <c r="Y22" s="20">
        <v>22.116299999999999</v>
      </c>
    </row>
    <row r="23" spans="2:25">
      <c r="B23" s="20">
        <v>-96.5</v>
      </c>
      <c r="C23" s="20">
        <v>17.915400000000002</v>
      </c>
      <c r="D23" s="20">
        <v>-97</v>
      </c>
      <c r="E23" s="20">
        <v>21.945699999999999</v>
      </c>
      <c r="F23" s="20"/>
      <c r="G23" s="20"/>
      <c r="H23" s="20"/>
      <c r="I23" s="20"/>
      <c r="J23" s="20"/>
      <c r="K23" s="20"/>
      <c r="L23" s="20">
        <v>-97</v>
      </c>
      <c r="M23" s="20">
        <v>15.9252</v>
      </c>
      <c r="N23" s="20"/>
      <c r="O23" s="20"/>
      <c r="P23" s="20">
        <v>-97</v>
      </c>
      <c r="Q23" s="20">
        <v>21.1875</v>
      </c>
      <c r="R23" s="20">
        <v>-97.5</v>
      </c>
      <c r="S23" s="20">
        <v>18.715399999999999</v>
      </c>
      <c r="T23" s="20">
        <v>-95.5</v>
      </c>
      <c r="U23" s="20">
        <v>16.110399999999998</v>
      </c>
      <c r="V23" s="20">
        <v>-97</v>
      </c>
      <c r="W23" s="20">
        <v>17.3233</v>
      </c>
      <c r="X23" s="20">
        <v>-97</v>
      </c>
      <c r="Y23" s="20">
        <v>19.762</v>
      </c>
    </row>
    <row r="24" spans="2:25">
      <c r="B24" s="20">
        <v>-97</v>
      </c>
      <c r="C24" s="20">
        <v>15.0511</v>
      </c>
      <c r="D24" s="20">
        <v>-97.5</v>
      </c>
      <c r="E24" s="20">
        <v>19.905200000000001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>
        <v>-97.5</v>
      </c>
      <c r="Q24" s="20">
        <v>18.858699999999999</v>
      </c>
      <c r="R24" s="20">
        <v>-98</v>
      </c>
      <c r="S24" s="20">
        <v>15.629200000000001</v>
      </c>
      <c r="T24" s="20"/>
      <c r="U24" s="20"/>
      <c r="V24" s="20"/>
      <c r="W24" s="20"/>
      <c r="X24" s="20">
        <v>-97.5</v>
      </c>
      <c r="Y24" s="20">
        <v>18.212299999999999</v>
      </c>
    </row>
    <row r="25" spans="2:25">
      <c r="B25" s="20"/>
      <c r="C25" s="20"/>
      <c r="D25" s="20">
        <v>-98</v>
      </c>
      <c r="E25" s="20">
        <v>17.3612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>
        <v>-98</v>
      </c>
      <c r="Q25" s="20">
        <v>16.6783</v>
      </c>
      <c r="R25" s="20"/>
      <c r="S25" s="20"/>
      <c r="T25" s="20"/>
      <c r="U25" s="20"/>
      <c r="V25" s="20"/>
      <c r="W25" s="20"/>
      <c r="X25" s="20">
        <v>-98</v>
      </c>
      <c r="Y25" s="20">
        <v>16.204599999999999</v>
      </c>
    </row>
    <row r="26" spans="2:25"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8">
      <c r="A80" s="27" t="str">
        <f>CONCATENATE("70% TP Outage Level ",'General Info'!$D$28)</f>
        <v>70% TP Outage Level [dBm / 15kHz]</v>
      </c>
      <c r="B80" s="48">
        <f ca="1">IF(ISNA(MATCH($A$10,C7:C78,$E$1)),"N/A",FORECAST($A$10,OFFSET(B7:B78,MATCH($A$10,C7:C78,$E$1)-1,0,2),OFFSET(C7:C78,MATCH($A$10,C7:C78,$E$1)-1,0,2)))</f>
        <v>-95.778485132001791</v>
      </c>
      <c r="C80" s="48"/>
      <c r="D80" s="48">
        <f t="shared" ref="D80" ca="1" si="0">IF(ISNA(MATCH($A$10,E7:E78,$E$1)),"N/A",FORECAST($A$10,OFFSET(D7:D78,MATCH($A$10,E7:E78,$E$1)-1,0,2),OFFSET(E7:E78,MATCH($A$10,E7:E78,$E$1)-1,0,2)))</f>
        <v>-97.315437392795886</v>
      </c>
      <c r="E80" s="48"/>
      <c r="F80" s="48">
        <f t="shared" ref="F80" ca="1" si="1">IF(ISNA(MATCH($A$10,G7:G78,$E$1)),"N/A",FORECAST($A$10,OFFSET(F7:F78,MATCH($A$10,G7:G78,$E$1)-1,0,2),OFFSET(G7:G78,MATCH($A$10,G7:G78,$E$1)-1,0,2)))</f>
        <v>-95.759132621547693</v>
      </c>
      <c r="G80" s="48"/>
      <c r="H80" s="48">
        <f t="shared" ref="H80" ca="1" si="2">IF(ISNA(MATCH($A$10,I7:I78,$E$1)),"N/A",FORECAST($A$10,OFFSET(H7:H78,MATCH($A$10,I7:I78,$E$1)-1,0,2),OFFSET(I7:I78,MATCH($A$10,I7:I78,$E$1)-1,0,2)))</f>
        <v>-94.163727127928212</v>
      </c>
      <c r="I80" s="48"/>
      <c r="J80" s="48">
        <f t="shared" ref="J80" ca="1" si="3">IF(ISNA(MATCH($A$10,K7:K78,$E$1)),"N/A",FORECAST($A$10,OFFSET(J7:J78,MATCH($A$10,K7:K78,$E$1)-1,0,2),OFFSET(K7:K78,MATCH($A$10,K7:K78,$E$1)-1,0,2)))</f>
        <v>-94.979352700331447</v>
      </c>
      <c r="K80" s="48"/>
      <c r="L80" s="48">
        <f t="shared" ref="L80" ca="1" si="4">IF(ISNA(MATCH($A$10,M7:M78,$E$1)),"N/A",FORECAST($A$10,OFFSET(L7:L78,MATCH($A$10,M7:M78,$E$1)-1,0,2),OFFSET(M7:M78,MATCH($A$10,M7:M78,$E$1)-1,0,2)))</f>
        <v>-95.964332112908949</v>
      </c>
      <c r="M80" s="48"/>
      <c r="N80" s="48">
        <f t="shared" ref="N80" ca="1" si="5">IF(ISNA(MATCH($A$10,O7:O78,$E$1)),"N/A",FORECAST($A$10,OFFSET(N7:N78,MATCH($A$10,O7:O78,$E$1)-1,0,2),OFFSET(O7:O78,MATCH($A$10,O7:O78,$E$1)-1,0,2)))</f>
        <v>-94.707399753462397</v>
      </c>
      <c r="O80" s="48"/>
      <c r="P80" s="48">
        <f t="shared" ref="P80" ca="1" si="6">IF(ISNA(MATCH($A$10,Q7:Q78,$E$1)),"N/A",FORECAST($A$10,OFFSET(P7:P78,MATCH($A$10,Q7:Q78,$E$1)-1,0,2),OFFSET(Q7:Q78,MATCH($A$10,Q7:Q78,$E$1)-1,0,2)))</f>
        <v>-97.113599278598414</v>
      </c>
      <c r="Q80" s="48"/>
      <c r="R80" s="48">
        <f t="shared" ref="R80" ca="1" si="7">IF(ISNA(MATCH($A$10,S7:S78,$E$1)),"N/A",FORECAST($A$10,OFFSET(R7:R78,MATCH($A$10,S7:S78,$E$1)-1,0,2),OFFSET(S7:S78,MATCH($A$10,S7:S78,$E$1)-1,0,2)))</f>
        <v>-97.110371380444363</v>
      </c>
      <c r="S80" s="48"/>
      <c r="T80" s="48">
        <f t="shared" ref="T80" ca="1" si="8">IF(ISNA(MATCH($A$10,U7:U78,$E$1)),"N/A",FORECAST($A$10,OFFSET(T7:T78,MATCH($A$10,U7:U78,$E$1)-1,0,2),OFFSET(U7:U78,MATCH($A$10,U7:U78,$E$1)-1,0,2)))</f>
        <v>-94.600977977131507</v>
      </c>
      <c r="U80" s="48"/>
      <c r="V80" s="48">
        <f t="shared" ref="V80" ca="1" si="9">IF(ISNA(MATCH($A$10,W7:W78,$E$1)),"N/A",FORECAST($A$10,OFFSET(V7:V78,MATCH($A$10,W7:W78,$E$1)-1,0,2),OFFSET(W7:W78,MATCH($A$10,W7:W78,$E$1)-1,0,2)))</f>
        <v>-96.188619887840247</v>
      </c>
      <c r="W80" s="48"/>
      <c r="X80" s="48">
        <f ca="1">IF(ISNA(MATCH($A$10,Y7:Y78,$E$1)),"N/A",FORECAST($A$10,OFFSET(X7:X78,MATCH($A$10,Y7:Y78,$E$1)-1,0,2),OFFSET(Y7:Y78,MATCH($A$10,Y7:Y78,$E$1)-1,0,2)))</f>
        <v>-96.809624941596226</v>
      </c>
      <c r="Y80" s="48"/>
    </row>
    <row r="81" spans="1:25" s="12" customFormat="1" ht="42">
      <c r="A81" s="27" t="str">
        <f>CONCATENATE("70% TP Outage Level incl substitution ",'General Info'!$D$28)</f>
        <v>70% TP Outage Level incl substitution [dBm / 15kHz]</v>
      </c>
      <c r="B81" s="48">
        <f ca="1">IF(B80="N/A",'General Info'!$B$30,'Ori3-Raw Data'!B80)</f>
        <v>-95.778485132001791</v>
      </c>
      <c r="C81" s="48"/>
      <c r="D81" s="48">
        <f ca="1">IF(D80="N/A",'General Info'!$B$30,'Ori3-Raw Data'!D80)</f>
        <v>-97.315437392795886</v>
      </c>
      <c r="E81" s="48"/>
      <c r="F81" s="48">
        <f ca="1">IF(F80="N/A",'General Info'!$B$30,'Ori3-Raw Data'!F80)</f>
        <v>-95.759132621547693</v>
      </c>
      <c r="G81" s="48"/>
      <c r="H81" s="48">
        <f ca="1">IF(H80="N/A",'General Info'!$B$30,'Ori3-Raw Data'!H80)</f>
        <v>-94.163727127928212</v>
      </c>
      <c r="I81" s="48"/>
      <c r="J81" s="48">
        <f ca="1">IF(J80="N/A",'General Info'!$B$30,'Ori3-Raw Data'!J80)</f>
        <v>-94.979352700331447</v>
      </c>
      <c r="K81" s="48"/>
      <c r="L81" s="48">
        <f ca="1">IF(L80="N/A",'General Info'!$B$30,'Ori3-Raw Data'!L80)</f>
        <v>-95.964332112908949</v>
      </c>
      <c r="M81" s="48"/>
      <c r="N81" s="48">
        <f ca="1">IF(N80="N/A",'General Info'!$B$30,'Ori3-Raw Data'!N80)</f>
        <v>-94.707399753462397</v>
      </c>
      <c r="O81" s="48"/>
      <c r="P81" s="48">
        <f ca="1">IF(P80="N/A",'General Info'!$B$30,'Ori3-Raw Data'!P80)</f>
        <v>-97.113599278598414</v>
      </c>
      <c r="Q81" s="48"/>
      <c r="R81" s="48">
        <f ca="1">IF(R80="N/A",'General Info'!$B$30,'Ori3-Raw Data'!R80)</f>
        <v>-97.110371380444363</v>
      </c>
      <c r="S81" s="48"/>
      <c r="T81" s="48">
        <f ca="1">IF(T80="N/A",'General Info'!$B$30,'Ori3-Raw Data'!T80)</f>
        <v>-94.600977977131507</v>
      </c>
      <c r="U81" s="48"/>
      <c r="V81" s="48">
        <f ca="1">IF(V80="N/A",'General Info'!$B$30,'Ori3-Raw Data'!V80)</f>
        <v>-96.188619887840247</v>
      </c>
      <c r="W81" s="48"/>
      <c r="X81" s="48">
        <f ca="1">IF(X80="N/A",'General Info'!$B$30,'Ori3-Raw Data'!X80)</f>
        <v>-96.809624941596226</v>
      </c>
      <c r="Y81" s="48"/>
    </row>
    <row r="82" spans="1:25" s="12" customFormat="1" ht="28">
      <c r="A82" s="27" t="str">
        <f>CONCATENATE("95% TP Outage Level ",'General Info'!$D$28)</f>
        <v>95% TP Outage Level [dBm / 15kHz]</v>
      </c>
      <c r="B82" s="48">
        <f ca="1">IF(ISNA(MATCH($A$12,C8:C79,$E$1)),"N/A",FORECAST($A$12,OFFSET(B8:B79,MATCH($A$12,C8:C79,$E$1)-1,0,2),OFFSET(C8:C79,MATCH($A$12,C8:C79,$E$1)-1,0,2)))</f>
        <v>-93.1769468003084</v>
      </c>
      <c r="C82" s="48"/>
      <c r="D82" s="48">
        <f t="shared" ref="D82" ca="1" si="10">IF(ISNA(MATCH($A$12,E8:E79,$E$1)),"N/A",FORECAST($A$12,OFFSET(D8:D79,MATCH($A$12,E8:E79,$E$1)-1,0,2),OFFSET(E8:E79,MATCH($A$12,E8:E79,$E$1)-1,0,2)))</f>
        <v>-94.74030204323364</v>
      </c>
      <c r="E82" s="48"/>
      <c r="F82" s="48">
        <f t="shared" ref="F82" ca="1" si="11">IF(ISNA(MATCH($A$12,G8:G79,$E$1)),"N/A",FORECAST($A$12,OFFSET(F8:F79,MATCH($A$12,G8:G79,$E$1)-1,0,2),OFFSET(G8:G79,MATCH($A$12,G8:G79,$E$1)-1,0,2)))</f>
        <v>-93.676868998628251</v>
      </c>
      <c r="G82" s="48"/>
      <c r="H82" s="48">
        <f t="shared" ref="H82" ca="1" si="12">IF(ISNA(MATCH($A$12,I8:I79,$E$1)),"N/A",FORECAST($A$12,OFFSET(H8:H79,MATCH($A$12,I8:I79,$E$1)-1,0,2),OFFSET(I8:I79,MATCH($A$12,I8:I79,$E$1)-1,0,2)))</f>
        <v>-90.447282466684086</v>
      </c>
      <c r="I82" s="48"/>
      <c r="J82" s="48">
        <f t="shared" ref="J82" ca="1" si="13">IF(ISNA(MATCH($A$12,K8:K79,$E$1)),"N/A",FORECAST($A$12,OFFSET(J8:J79,MATCH($A$12,K8:K79,$E$1)-1,0,2),OFFSET(K8:K79,MATCH($A$12,K8:K79,$E$1)-1,0,2)))</f>
        <v>-93.092969441230522</v>
      </c>
      <c r="K82" s="48"/>
      <c r="L82" s="48">
        <f t="shared" ref="L82" ca="1" si="14">IF(ISNA(MATCH($A$12,M8:M79,$E$1)),"N/A",FORECAST($A$12,OFFSET(L8:L79,MATCH($A$12,M8:M79,$E$1)-1,0,2),OFFSET(M8:M79,MATCH($A$12,M8:M79,$E$1)-1,0,2)))</f>
        <v>-93.829509419884346</v>
      </c>
      <c r="M82" s="48"/>
      <c r="N82" s="48">
        <f t="shared" ref="N82" ca="1" si="15">IF(ISNA(MATCH($A$12,O8:O79,$E$1)),"N/A",FORECAST($A$12,OFFSET(N8:N79,MATCH($A$12,O8:O79,$E$1)-1,0,2),OFFSET(O8:O79,MATCH($A$12,O8:O79,$E$1)-1,0,2)))</f>
        <v>-92.505231120410869</v>
      </c>
      <c r="O82" s="48"/>
      <c r="P82" s="48">
        <f t="shared" ref="P82" ca="1" si="16">IF(ISNA(MATCH($A$12,Q8:Q79,$E$1)),"N/A",FORECAST($A$12,OFFSET(P8:P79,MATCH($A$12,Q8:Q79,$E$1)-1,0,2),OFFSET(Q8:Q79,MATCH($A$12,Q8:Q79,$E$1)-1,0,2)))</f>
        <v>-94.571438208310852</v>
      </c>
      <c r="Q82" s="48"/>
      <c r="R82" s="48">
        <f t="shared" ref="R82" ca="1" si="17">IF(ISNA(MATCH($A$12,S8:S79,$E$1)),"N/A",FORECAST($A$12,OFFSET(R8:R79,MATCH($A$12,S8:S79,$E$1)-1,0,2),OFFSET(S8:S79,MATCH($A$12,S8:S79,$E$1)-1,0,2)))</f>
        <v>-95.010287840647905</v>
      </c>
      <c r="S82" s="48"/>
      <c r="T82" s="48">
        <f t="shared" ref="T82" ca="1" si="18">IF(ISNA(MATCH($A$12,U8:U79,$E$1)),"N/A",FORECAST($A$12,OFFSET(T8:T79,MATCH($A$12,U8:U79,$E$1)-1,0,2),OFFSET(U8:U79,MATCH($A$12,U8:U79,$E$1)-1,0,2)))</f>
        <v>-91.831693672839506</v>
      </c>
      <c r="U82" s="48"/>
      <c r="V82" s="48">
        <f t="shared" ref="V82" ca="1" si="19">IF(ISNA(MATCH($A$12,W8:W79,$E$1)),"N/A",FORECAST($A$12,OFFSET(V8:V79,MATCH($A$12,W8:W79,$E$1)-1,0,2),OFFSET(W8:W79,MATCH($A$12,W8:W79,$E$1)-1,0,2)))</f>
        <v>-94.199356568364607</v>
      </c>
      <c r="W82" s="48"/>
      <c r="X82" s="48">
        <f ca="1">IF(ISNA(MATCH($A$12,Y8:Y79,$E$1)),"N/A",FORECAST($A$12,OFFSET(X8:X79,MATCH($A$12,Y8:Y79,$E$1)-1,0,2),OFFSET(Y8:Y79,MATCH($A$12,Y8:Y79,$E$1)-1,0,2)))</f>
        <v>-94.337536372453926</v>
      </c>
      <c r="Y82" s="48"/>
    </row>
    <row r="83" spans="1:25" s="12" customFormat="1" ht="42">
      <c r="A83" s="27" t="str">
        <f>CONCATENATE("95% TP Outage Level incl substitution ",'General Info'!$D$28)</f>
        <v>95% TP Outage Level incl substitution [dBm / 15kHz]</v>
      </c>
      <c r="B83" s="48">
        <f ca="1">IF(B82="N/A",'General Info'!$B$30,'Ori3-Raw Data'!B82)</f>
        <v>-93.1769468003084</v>
      </c>
      <c r="C83" s="48"/>
      <c r="D83" s="48">
        <f ca="1">IF(D82="N/A",'General Info'!$B$30,'Ori3-Raw Data'!D82)</f>
        <v>-94.74030204323364</v>
      </c>
      <c r="E83" s="48"/>
      <c r="F83" s="48">
        <f ca="1">IF(F82="N/A",'General Info'!$B$30,'Ori3-Raw Data'!F82)</f>
        <v>-93.676868998628251</v>
      </c>
      <c r="G83" s="48"/>
      <c r="H83" s="48">
        <f ca="1">IF(H82="N/A",'General Info'!$B$30,'Ori3-Raw Data'!H82)</f>
        <v>-90.447282466684086</v>
      </c>
      <c r="I83" s="48"/>
      <c r="J83" s="48">
        <f ca="1">IF(J82="N/A",'General Info'!$B$30,'Ori3-Raw Data'!J82)</f>
        <v>-93.092969441230522</v>
      </c>
      <c r="K83" s="48"/>
      <c r="L83" s="48">
        <f ca="1">IF(L82="N/A",'General Info'!$B$30,'Ori3-Raw Data'!L82)</f>
        <v>-93.829509419884346</v>
      </c>
      <c r="M83" s="48"/>
      <c r="N83" s="48">
        <f ca="1">IF(N82="N/A",'General Info'!$B$30,'Ori3-Raw Data'!N82)</f>
        <v>-92.505231120410869</v>
      </c>
      <c r="O83" s="48"/>
      <c r="P83" s="48">
        <f ca="1">IF(P82="N/A",'General Info'!$B$30,'Ori3-Raw Data'!P82)</f>
        <v>-94.571438208310852</v>
      </c>
      <c r="Q83" s="48"/>
      <c r="R83" s="48">
        <f ca="1">IF(R82="N/A",'General Info'!$B$30,'Ori3-Raw Data'!R82)</f>
        <v>-95.010287840647905</v>
      </c>
      <c r="S83" s="48"/>
      <c r="T83" s="48">
        <f ca="1">IF(T82="N/A",'General Info'!$B$30,'Ori3-Raw Data'!T82)</f>
        <v>-91.831693672839506</v>
      </c>
      <c r="U83" s="48"/>
      <c r="V83" s="48">
        <f ca="1">IF(V82="N/A",'General Info'!$B$30,'Ori3-Raw Data'!V82)</f>
        <v>-94.199356568364607</v>
      </c>
      <c r="W83" s="48"/>
      <c r="X83" s="48">
        <f ca="1">IF(X82="N/A",'General Info'!$B$30,'Ori3-Raw Data'!X82)</f>
        <v>-94.337536372453926</v>
      </c>
      <c r="Y83" s="48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-95.99557550984278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-93.622875037020435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3" type="noConversion"/>
  <conditionalFormatting sqref="B86">
    <cfRule type="cellIs" dxfId="3" priority="2" operator="lessThanOrEqual">
      <formula>1</formula>
    </cfRule>
  </conditionalFormatting>
  <conditionalFormatting sqref="B87">
    <cfRule type="cellIs" dxfId="2" priority="1" operator="lessThanOrEqual">
      <formula>2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workbookViewId="0">
      <selection activeCell="B7" sqref="B7"/>
    </sheetView>
  </sheetViews>
  <sheetFormatPr defaultColWidth="8.83203125" defaultRowHeight="14"/>
  <cols>
    <col min="1" max="1" width="19.83203125" customWidth="1"/>
    <col min="2" max="25" width="12" style="2" customWidth="1"/>
  </cols>
  <sheetData>
    <row r="1" spans="1:25">
      <c r="A1" s="16" t="s">
        <v>40</v>
      </c>
      <c r="B1" s="17" t="s">
        <v>45</v>
      </c>
      <c r="D1" s="21" t="s">
        <v>39</v>
      </c>
      <c r="E1" s="22">
        <f>IF(B7&gt;B8,-1,1)</f>
        <v>1</v>
      </c>
      <c r="F1" s="6"/>
    </row>
    <row r="2" spans="1:25" ht="28">
      <c r="A2" s="17" t="s">
        <v>42</v>
      </c>
      <c r="B2" s="17" t="s">
        <v>73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0">
        <v>0</v>
      </c>
      <c r="C5" s="50"/>
      <c r="D5" s="50">
        <v>30</v>
      </c>
      <c r="E5" s="50"/>
      <c r="F5" s="50">
        <v>60</v>
      </c>
      <c r="G5" s="50"/>
      <c r="H5" s="50">
        <v>90</v>
      </c>
      <c r="I5" s="50"/>
      <c r="J5" s="50">
        <v>120</v>
      </c>
      <c r="K5" s="50"/>
      <c r="L5" s="50">
        <v>150</v>
      </c>
      <c r="M5" s="50"/>
      <c r="N5" s="50">
        <v>180</v>
      </c>
      <c r="O5" s="50"/>
      <c r="P5" s="50">
        <v>210</v>
      </c>
      <c r="Q5" s="50"/>
      <c r="R5" s="50">
        <v>240</v>
      </c>
      <c r="S5" s="50"/>
      <c r="T5" s="50">
        <v>270</v>
      </c>
      <c r="U5" s="50"/>
      <c r="V5" s="50">
        <v>300</v>
      </c>
      <c r="W5" s="50"/>
      <c r="X5" s="50">
        <v>330</v>
      </c>
      <c r="Y5" s="50"/>
    </row>
    <row r="6" spans="1:25" ht="28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B8" s="7"/>
      <c r="C8" s="7"/>
      <c r="D8" s="7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t="s">
        <v>31</v>
      </c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1">
        <f>0.7*'General Info'!B29</f>
        <v>20.6584</v>
      </c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1" t="s">
        <v>32</v>
      </c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1">
        <f>0.95*'General Info'!B29</f>
        <v>28.0364</v>
      </c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2:25"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7"/>
      <c r="D23" s="7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28">
      <c r="A80" s="27" t="str">
        <f>CONCATENATE("70% TP Outage Level ",'General Info'!$D$28)</f>
        <v>70% TP Outage Level [dBm / 15kHz]</v>
      </c>
      <c r="B80" s="48" t="str">
        <f ca="1">IF(ISNA(MATCH($A$10,C7:C78,$E$1)),"N/A",FORECAST($A$10,OFFSET(B7:B78,MATCH($A$10,C7:C78,$E$1)-1,0,2),OFFSET(C7:C78,MATCH($A$10,C7:C78,$E$1)-1,0,2)))</f>
        <v>N/A</v>
      </c>
      <c r="C80" s="48"/>
      <c r="D80" s="48" t="str">
        <f t="shared" ref="D80" ca="1" si="0">IF(ISNA(MATCH($A$10,E7:E78,$E$1)),"N/A",FORECAST($A$10,OFFSET(D7:D78,MATCH($A$10,E7:E78,$E$1)-1,0,2),OFFSET(E7:E78,MATCH($A$10,E7:E78,$E$1)-1,0,2)))</f>
        <v>N/A</v>
      </c>
      <c r="E80" s="48"/>
      <c r="F80" s="48" t="str">
        <f t="shared" ref="F80" ca="1" si="1">IF(ISNA(MATCH($A$10,G7:G78,$E$1)),"N/A",FORECAST($A$10,OFFSET(F7:F78,MATCH($A$10,G7:G78,$E$1)-1,0,2),OFFSET(G7:G78,MATCH($A$10,G7:G78,$E$1)-1,0,2)))</f>
        <v>N/A</v>
      </c>
      <c r="G80" s="48"/>
      <c r="H80" s="48" t="str">
        <f t="shared" ref="H80" ca="1" si="2">IF(ISNA(MATCH($A$10,I7:I78,$E$1)),"N/A",FORECAST($A$10,OFFSET(H7:H78,MATCH($A$10,I7:I78,$E$1)-1,0,2),OFFSET(I7:I78,MATCH($A$10,I7:I78,$E$1)-1,0,2)))</f>
        <v>N/A</v>
      </c>
      <c r="I80" s="48"/>
      <c r="J80" s="48" t="str">
        <f t="shared" ref="J80" ca="1" si="3">IF(ISNA(MATCH($A$10,K7:K78,$E$1)),"N/A",FORECAST($A$10,OFFSET(J7:J78,MATCH($A$10,K7:K78,$E$1)-1,0,2),OFFSET(K7:K78,MATCH($A$10,K7:K78,$E$1)-1,0,2)))</f>
        <v>N/A</v>
      </c>
      <c r="K80" s="48"/>
      <c r="L80" s="48" t="str">
        <f t="shared" ref="L80" ca="1" si="4">IF(ISNA(MATCH($A$10,M7:M78,$E$1)),"N/A",FORECAST($A$10,OFFSET(L7:L78,MATCH($A$10,M7:M78,$E$1)-1,0,2),OFFSET(M7:M78,MATCH($A$10,M7:M78,$E$1)-1,0,2)))</f>
        <v>N/A</v>
      </c>
      <c r="M80" s="48"/>
      <c r="N80" s="48" t="str">
        <f t="shared" ref="N80" ca="1" si="5">IF(ISNA(MATCH($A$10,O7:O78,$E$1)),"N/A",FORECAST($A$10,OFFSET(N7:N78,MATCH($A$10,O7:O78,$E$1)-1,0,2),OFFSET(O7:O78,MATCH($A$10,O7:O78,$E$1)-1,0,2)))</f>
        <v>N/A</v>
      </c>
      <c r="O80" s="48"/>
      <c r="P80" s="48" t="str">
        <f t="shared" ref="P80" ca="1" si="6">IF(ISNA(MATCH($A$10,Q7:Q78,$E$1)),"N/A",FORECAST($A$10,OFFSET(P7:P78,MATCH($A$10,Q7:Q78,$E$1)-1,0,2),OFFSET(Q7:Q78,MATCH($A$10,Q7:Q78,$E$1)-1,0,2)))</f>
        <v>N/A</v>
      </c>
      <c r="Q80" s="48"/>
      <c r="R80" s="48" t="str">
        <f t="shared" ref="R80" ca="1" si="7">IF(ISNA(MATCH($A$10,S7:S78,$E$1)),"N/A",FORECAST($A$10,OFFSET(R7:R78,MATCH($A$10,S7:S78,$E$1)-1,0,2),OFFSET(S7:S78,MATCH($A$10,S7:S78,$E$1)-1,0,2)))</f>
        <v>N/A</v>
      </c>
      <c r="S80" s="48"/>
      <c r="T80" s="48" t="str">
        <f t="shared" ref="T80" ca="1" si="8">IF(ISNA(MATCH($A$10,U7:U78,$E$1)),"N/A",FORECAST($A$10,OFFSET(T7:T78,MATCH($A$10,U7:U78,$E$1)-1,0,2),OFFSET(U7:U78,MATCH($A$10,U7:U78,$E$1)-1,0,2)))</f>
        <v>N/A</v>
      </c>
      <c r="U80" s="48"/>
      <c r="V80" s="48" t="str">
        <f t="shared" ref="V80" ca="1" si="9">IF(ISNA(MATCH($A$10,W7:W78,$E$1)),"N/A",FORECAST($A$10,OFFSET(V7:V78,MATCH($A$10,W7:W78,$E$1)-1,0,2),OFFSET(W7:W78,MATCH($A$10,W7:W78,$E$1)-1,0,2)))</f>
        <v>N/A</v>
      </c>
      <c r="W80" s="48"/>
      <c r="X80" s="48" t="str">
        <f t="shared" ref="X80" ca="1" si="10">IF(ISNA(MATCH($A$10,Y7:Y78,$E$1)),"N/A",FORECAST($A$10,OFFSET(X7:X78,MATCH($A$10,Y7:Y78,$E$1)-1,0,2),OFFSET(Y7:Y78,MATCH($A$10,Y7:Y78,$E$1)-1,0,2)))</f>
        <v>N/A</v>
      </c>
      <c r="Y80" s="48"/>
    </row>
    <row r="81" spans="1:25" s="12" customFormat="1" ht="42">
      <c r="A81" s="27" t="str">
        <f>CONCATENATE("70% TP Outage Level incl substitution ",'General Info'!$D$28)</f>
        <v>70% TP Outage Level incl substitution [dBm / 15kHz]</v>
      </c>
      <c r="B81" s="48">
        <f ca="1">IF(B80="N/A",'General Info'!$B$30,'Ori1-Raw Data'!B80)</f>
        <v>-80</v>
      </c>
      <c r="C81" s="48"/>
      <c r="D81" s="48">
        <f ca="1">IF(D80="N/A",'General Info'!$B$30,'Ori1-Raw Data'!D80:E80)</f>
        <v>-80</v>
      </c>
      <c r="E81" s="48"/>
      <c r="F81" s="48">
        <f ca="1">IF(F80="N/A",'General Info'!$B$30,'Ori1-Raw Data'!F80:G80)</f>
        <v>-80</v>
      </c>
      <c r="G81" s="48"/>
      <c r="H81" s="48">
        <f ca="1">IF(H80="N/A",'General Info'!$B$30,'Ori1-Raw Data'!H80:I80)</f>
        <v>-80</v>
      </c>
      <c r="I81" s="48"/>
      <c r="J81" s="48">
        <f ca="1">IF(J80="N/A",'General Info'!$B$30,'Ori1-Raw Data'!J80:K80)</f>
        <v>-80</v>
      </c>
      <c r="K81" s="48"/>
      <c r="L81" s="48">
        <f ca="1">IF(L80="N/A",'General Info'!$B$30,'Ori1-Raw Data'!L80:M80)</f>
        <v>-80</v>
      </c>
      <c r="M81" s="48"/>
      <c r="N81" s="48">
        <f ca="1">IF(N80="N/A",'General Info'!$B$30,'Ori1-Raw Data'!N80:O80)</f>
        <v>-80</v>
      </c>
      <c r="O81" s="48"/>
      <c r="P81" s="48">
        <f ca="1">IF(P80="N/A",'General Info'!$B$30,'Ori1-Raw Data'!P80:Q80)</f>
        <v>-80</v>
      </c>
      <c r="Q81" s="48"/>
      <c r="R81" s="48">
        <f ca="1">IF(R80="N/A",'General Info'!$B$30,'Ori1-Raw Data'!R80:S80)</f>
        <v>-80</v>
      </c>
      <c r="S81" s="48"/>
      <c r="T81" s="48">
        <f ca="1">IF(T80="N/A",'General Info'!$B$30,'Ori1-Raw Data'!T80:U80)</f>
        <v>-80</v>
      </c>
      <c r="U81" s="48"/>
      <c r="V81" s="48">
        <f ca="1">IF(V80="N/A",'General Info'!$B$30,'Ori1-Raw Data'!V80:W80)</f>
        <v>-80</v>
      </c>
      <c r="W81" s="48"/>
      <c r="X81" s="48">
        <f ca="1">IF(X80="N/A",'General Info'!$B$30,'Ori1-Raw Data'!X80:Y80)</f>
        <v>-80</v>
      </c>
      <c r="Y81" s="48"/>
    </row>
    <row r="82" spans="1:25" s="12" customFormat="1" ht="28">
      <c r="A82" s="27" t="str">
        <f>CONCATENATE("95% TP Outage Level ",'General Info'!$D$28)</f>
        <v>95% TP Outage Level [dBm / 15kHz]</v>
      </c>
      <c r="B82" s="48" t="str">
        <f ca="1">IF(ISNA(MATCH($A$12,C8:C79,$E$1)),"N/A",FORECAST($A$12,OFFSET(B8:B79,MATCH($A$12,C8:C79,$E$1)-1,0,2),OFFSET(C8:C79,MATCH($A$12,C8:C79,$E$1)-1,0,2)))</f>
        <v>N/A</v>
      </c>
      <c r="C82" s="48"/>
      <c r="D82" s="48" t="str">
        <f t="shared" ref="D82" ca="1" si="11">IF(ISNA(MATCH($A$12,E8:E79,$E$1)),"N/A",FORECAST($A$12,OFFSET(D8:D79,MATCH($A$12,E8:E79,$E$1)-1,0,2),OFFSET(E8:E79,MATCH($A$12,E8:E79,$E$1)-1,0,2)))</f>
        <v>N/A</v>
      </c>
      <c r="E82" s="48"/>
      <c r="F82" s="48" t="str">
        <f t="shared" ref="F82" ca="1" si="12">IF(ISNA(MATCH($A$12,G8:G79,$E$1)),"N/A",FORECAST($A$12,OFFSET(F8:F79,MATCH($A$12,G8:G79,$E$1)-1,0,2),OFFSET(G8:G79,MATCH($A$12,G8:G79,$E$1)-1,0,2)))</f>
        <v>N/A</v>
      </c>
      <c r="G82" s="48"/>
      <c r="H82" s="48" t="str">
        <f t="shared" ref="H82" ca="1" si="13">IF(ISNA(MATCH($A$12,I8:I79,$E$1)),"N/A",FORECAST($A$12,OFFSET(H8:H79,MATCH($A$12,I8:I79,$E$1)-1,0,2),OFFSET(I8:I79,MATCH($A$12,I8:I79,$E$1)-1,0,2)))</f>
        <v>N/A</v>
      </c>
      <c r="I82" s="48"/>
      <c r="J82" s="48" t="str">
        <f t="shared" ref="J82" ca="1" si="14">IF(ISNA(MATCH($A$12,K8:K79,$E$1)),"N/A",FORECAST($A$12,OFFSET(J8:J79,MATCH($A$12,K8:K79,$E$1)-1,0,2),OFFSET(K8:K79,MATCH($A$12,K8:K79,$E$1)-1,0,2)))</f>
        <v>N/A</v>
      </c>
      <c r="K82" s="48"/>
      <c r="L82" s="48" t="str">
        <f t="shared" ref="L82" ca="1" si="15">IF(ISNA(MATCH($A$12,M8:M79,$E$1)),"N/A",FORECAST($A$12,OFFSET(L8:L79,MATCH($A$12,M8:M79,$E$1)-1,0,2),OFFSET(M8:M79,MATCH($A$12,M8:M79,$E$1)-1,0,2)))</f>
        <v>N/A</v>
      </c>
      <c r="M82" s="48"/>
      <c r="N82" s="48" t="str">
        <f t="shared" ref="N82" ca="1" si="16">IF(ISNA(MATCH($A$12,O8:O79,$E$1)),"N/A",FORECAST($A$12,OFFSET(N8:N79,MATCH($A$12,O8:O79,$E$1)-1,0,2),OFFSET(O8:O79,MATCH($A$12,O8:O79,$E$1)-1,0,2)))</f>
        <v>N/A</v>
      </c>
      <c r="O82" s="48"/>
      <c r="P82" s="48" t="str">
        <f t="shared" ref="P82" ca="1" si="17">IF(ISNA(MATCH($A$12,Q8:Q79,$E$1)),"N/A",FORECAST($A$12,OFFSET(P8:P79,MATCH($A$12,Q8:Q79,$E$1)-1,0,2),OFFSET(Q8:Q79,MATCH($A$12,Q8:Q79,$E$1)-1,0,2)))</f>
        <v>N/A</v>
      </c>
      <c r="Q82" s="48"/>
      <c r="R82" s="48" t="str">
        <f t="shared" ref="R82" ca="1" si="18">IF(ISNA(MATCH($A$12,S8:S79,$E$1)),"N/A",FORECAST($A$12,OFFSET(R8:R79,MATCH($A$12,S8:S79,$E$1)-1,0,2),OFFSET(S8:S79,MATCH($A$12,S8:S79,$E$1)-1,0,2)))</f>
        <v>N/A</v>
      </c>
      <c r="S82" s="48"/>
      <c r="T82" s="48" t="str">
        <f t="shared" ref="T82" ca="1" si="19">IF(ISNA(MATCH($A$12,U8:U79,$E$1)),"N/A",FORECAST($A$12,OFFSET(T8:T79,MATCH($A$12,U8:U79,$E$1)-1,0,2),OFFSET(U8:U79,MATCH($A$12,U8:U79,$E$1)-1,0,2)))</f>
        <v>N/A</v>
      </c>
      <c r="U82" s="48"/>
      <c r="V82" s="48" t="str">
        <f t="shared" ref="V82" ca="1" si="20">IF(ISNA(MATCH($A$12,W8:W79,$E$1)),"N/A",FORECAST($A$12,OFFSET(V8:V79,MATCH($A$12,W8:W79,$E$1)-1,0,2),OFFSET(W8:W79,MATCH($A$12,W8:W79,$E$1)-1,0,2)))</f>
        <v>N/A</v>
      </c>
      <c r="W82" s="48"/>
      <c r="X82" s="48" t="str">
        <f t="shared" ref="X82" ca="1" si="21">IF(ISNA(MATCH($A$12,Y8:Y79,$E$1)),"N/A",FORECAST($A$12,OFFSET(X8:X79,MATCH($A$12,Y8:Y79,$E$1)-1,0,2),OFFSET(Y8:Y79,MATCH($A$12,Y8:Y79,$E$1)-1,0,2)))</f>
        <v>N/A</v>
      </c>
      <c r="Y82" s="48"/>
    </row>
    <row r="83" spans="1:25" s="12" customFormat="1" ht="42">
      <c r="A83" s="27" t="str">
        <f>CONCATENATE("95% TP Outage Level incl substitution ",'General Info'!$D$28)</f>
        <v>95% TP Outage Level incl substitution [dBm / 15kHz]</v>
      </c>
      <c r="B83" s="48">
        <f ca="1">IF(B82="N/A",'General Info'!$B$30,'Ori1-Raw Data'!B82)</f>
        <v>-80</v>
      </c>
      <c r="C83" s="48"/>
      <c r="D83" s="48">
        <f ca="1">IF(D82="N/A",'General Info'!$B$30,'Ori1-Raw Data'!D82)</f>
        <v>-80</v>
      </c>
      <c r="E83" s="48"/>
      <c r="F83" s="48">
        <f ca="1">IF(F82="N/A",'General Info'!$B$30,'Ori1-Raw Data'!F82)</f>
        <v>-80</v>
      </c>
      <c r="G83" s="48"/>
      <c r="H83" s="48">
        <f ca="1">IF(H82="N/A",'General Info'!$B$30,'Ori1-Raw Data'!H82)</f>
        <v>-80</v>
      </c>
      <c r="I83" s="48"/>
      <c r="J83" s="48">
        <f ca="1">IF(J82="N/A",'General Info'!$B$30,'Ori1-Raw Data'!J82)</f>
        <v>-80</v>
      </c>
      <c r="K83" s="48"/>
      <c r="L83" s="48">
        <f ca="1">IF(L82="N/A",'General Info'!$B$30,'Ori1-Raw Data'!L82)</f>
        <v>-80</v>
      </c>
      <c r="M83" s="48"/>
      <c r="N83" s="48">
        <f ca="1">IF(N82="N/A",'General Info'!$B$30,'Ori1-Raw Data'!N82)</f>
        <v>-80</v>
      </c>
      <c r="O83" s="48"/>
      <c r="P83" s="48">
        <f ca="1">IF(P82="N/A",'General Info'!$B$30,'Ori1-Raw Data'!P82)</f>
        <v>-80</v>
      </c>
      <c r="Q83" s="48"/>
      <c r="R83" s="48">
        <f ca="1">IF(R82="N/A",'General Info'!$B$30,'Ori1-Raw Data'!R82)</f>
        <v>-80</v>
      </c>
      <c r="S83" s="48"/>
      <c r="T83" s="48">
        <f ca="1">IF(T82="N/A",'General Info'!$B$30,'Ori1-Raw Data'!T82)</f>
        <v>-80</v>
      </c>
      <c r="U83" s="48"/>
      <c r="V83" s="48">
        <f ca="1">IF(V82="N/A",'General Info'!$B$30,'Ori1-Raw Data'!V82)</f>
        <v>-80</v>
      </c>
      <c r="W83" s="48"/>
      <c r="X83" s="48">
        <f ca="1">IF(X82="N/A",'General Info'!$B$30,'Ori1-Raw Data'!X82)</f>
        <v>-80</v>
      </c>
      <c r="Y83" s="48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3" type="noConversion"/>
  <conditionalFormatting sqref="B86">
    <cfRule type="cellIs" dxfId="1" priority="2" operator="lessThanOrEqual">
      <formula>1</formula>
    </cfRule>
  </conditionalFormatting>
  <conditionalFormatting sqref="B87">
    <cfRule type="cellIs" dxfId="0" priority="1" operator="lessThanOrEqual">
      <formula>2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3</vt:i4>
      </vt:variant>
    </vt:vector>
  </HeadingPairs>
  <TitlesOfParts>
    <vt:vector size="10" baseType="lpstr">
      <vt:lpstr>Cover Sheet</vt:lpstr>
      <vt:lpstr>General Info</vt:lpstr>
      <vt:lpstr>Results Overview</vt:lpstr>
      <vt:lpstr>Ori1-Raw Data</vt:lpstr>
      <vt:lpstr>Ori2-Raw Data</vt:lpstr>
      <vt:lpstr>Ori3-Raw Data</vt:lpstr>
      <vt:lpstr>Ori4-Raw Data</vt:lpstr>
      <vt:lpstr>'Ori1-Raw Data'!MOSG_RD_02_05_B2_UMa_Landscape_TM3_TvP_F32_R1_2014.06.26.08.51.06</vt:lpstr>
      <vt:lpstr>'Ori3-Raw Data'!MOSG_RD_02_05_B2_UMa_Landscape_TM3_TvP_F32_R1_2014.06.26.08.51.06</vt:lpstr>
      <vt:lpstr>'Ori4-Raw Data'!MOSG_RD_02_05_B2_UMa_Landscape_TM3_TvP_F32_R1_2014.06.26.08.51.06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Ioffe, Anatoliy</dc:creator>
  <cp:keywords/>
  <dc:description/>
  <cp:lastModifiedBy>Tina</cp:lastModifiedBy>
  <dcterms:created xsi:type="dcterms:W3CDTF">2014-04-03T16:46:49Z</dcterms:created>
  <dcterms:modified xsi:type="dcterms:W3CDTF">2017-05-09T04:02:24Z</dcterms:modified>
  <cp:category/>
</cp:coreProperties>
</file>